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ms\markosky-hq-pw-01\dominic bacho\dms22388\"/>
    </mc:Choice>
  </mc:AlternateContent>
  <xr:revisionPtr revIDLastSave="0" documentId="13_ncr:1_{380EE4B7-E268-45A8-8D76-621DDC623431}" xr6:coauthVersionLast="47" xr6:coauthVersionMax="47" xr10:uidLastSave="{00000000-0000-0000-0000-000000000000}"/>
  <bookViews>
    <workbookView xWindow="32205" yWindow="2475" windowWidth="21600" windowHeight="11385" activeTab="1" xr2:uid="{09B0561C-BE20-4A4C-991F-4E21C64E9E1C}"/>
  </bookViews>
  <sheets>
    <sheet name="Input" sheetId="2" r:id="rId1"/>
    <sheet name="Tables for Plans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111" i="1" l="1"/>
  <c r="AM111" i="1"/>
  <c r="AM89" i="1" l="1"/>
  <c r="AM108" i="1"/>
  <c r="AM110" i="1"/>
  <c r="AM113" i="1"/>
  <c r="AM114" i="1"/>
  <c r="AM104" i="1"/>
  <c r="AM105" i="1"/>
  <c r="AM106" i="1"/>
  <c r="AM103" i="1"/>
  <c r="AM101" i="1"/>
  <c r="AM100" i="1"/>
  <c r="AM99" i="1"/>
  <c r="AM98" i="1"/>
  <c r="AM92" i="1"/>
  <c r="AM94" i="1"/>
  <c r="AM95" i="1"/>
  <c r="AM91" i="1"/>
  <c r="AM85" i="1"/>
  <c r="AM87" i="1"/>
  <c r="AM84" i="1"/>
  <c r="AM83" i="1"/>
  <c r="AQ95" i="1"/>
  <c r="AQ94" i="1"/>
  <c r="AA87" i="1" l="1"/>
  <c r="AA90" i="1"/>
  <c r="AI89" i="1" s="1"/>
  <c r="AK89" i="1" l="1"/>
  <c r="AB87" i="1"/>
  <c r="AA84" i="1"/>
  <c r="AQ89" i="1" s="1"/>
  <c r="AL85" i="1"/>
  <c r="AL84" i="1"/>
  <c r="K46" i="1"/>
  <c r="J46" i="1"/>
  <c r="I46" i="1"/>
  <c r="R27" i="2"/>
  <c r="P27" i="2"/>
  <c r="N27" i="2"/>
  <c r="R23" i="2"/>
  <c r="P23" i="2"/>
  <c r="N23" i="2"/>
  <c r="R19" i="2"/>
  <c r="R34" i="1" s="1"/>
  <c r="P19" i="2"/>
  <c r="P34" i="1" s="1"/>
  <c r="N19" i="2"/>
  <c r="R15" i="2"/>
  <c r="P15" i="2"/>
  <c r="N15" i="2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E34" i="1"/>
  <c r="F34" i="1"/>
  <c r="G34" i="1"/>
  <c r="H34" i="1"/>
  <c r="I34" i="1"/>
  <c r="J34" i="1"/>
  <c r="K34" i="1"/>
  <c r="L34" i="1"/>
  <c r="M34" i="1"/>
  <c r="N34" i="1"/>
  <c r="O34" i="1"/>
  <c r="Q34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E37" i="1"/>
  <c r="F37" i="1"/>
  <c r="G37" i="1"/>
  <c r="H37" i="1"/>
  <c r="I37" i="1"/>
  <c r="J37" i="1"/>
  <c r="K37" i="1"/>
  <c r="L37" i="1"/>
  <c r="M37" i="1"/>
  <c r="N37" i="1"/>
  <c r="O37" i="1"/>
  <c r="P37" i="1"/>
  <c r="Q37" i="1"/>
  <c r="R37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D40" i="1"/>
  <c r="D39" i="1"/>
  <c r="D38" i="1"/>
  <c r="D37" i="1"/>
  <c r="D36" i="1"/>
  <c r="D35" i="1"/>
  <c r="D34" i="1"/>
  <c r="D33" i="1"/>
  <c r="M32" i="1"/>
  <c r="N32" i="1"/>
  <c r="O32" i="1"/>
  <c r="P32" i="1"/>
  <c r="Q32" i="1"/>
  <c r="R32" i="1"/>
  <c r="E32" i="1"/>
  <c r="F32" i="1"/>
  <c r="G32" i="1"/>
  <c r="H32" i="1"/>
  <c r="I32" i="1"/>
  <c r="J32" i="1"/>
  <c r="K32" i="1"/>
  <c r="L32" i="1"/>
  <c r="D32" i="1"/>
  <c r="R47" i="2"/>
  <c r="P47" i="2"/>
  <c r="N47" i="2"/>
  <c r="M47" i="2"/>
  <c r="K47" i="2"/>
  <c r="I47" i="2"/>
  <c r="H47" i="2"/>
  <c r="F47" i="2"/>
  <c r="D47" i="2"/>
  <c r="R43" i="2"/>
  <c r="P43" i="2"/>
  <c r="N43" i="2"/>
  <c r="M43" i="2"/>
  <c r="K43" i="2"/>
  <c r="I43" i="2"/>
  <c r="H43" i="2"/>
  <c r="F43" i="2"/>
  <c r="D43" i="2"/>
  <c r="R39" i="2"/>
  <c r="P39" i="2"/>
  <c r="N39" i="2"/>
  <c r="M39" i="2"/>
  <c r="K39" i="2"/>
  <c r="I39" i="2"/>
  <c r="H39" i="2"/>
  <c r="F39" i="2"/>
  <c r="D39" i="2"/>
  <c r="R35" i="2"/>
  <c r="P35" i="2"/>
  <c r="N35" i="2"/>
  <c r="M35" i="2"/>
  <c r="K35" i="2"/>
  <c r="I35" i="2"/>
  <c r="H35" i="2"/>
  <c r="F35" i="2"/>
  <c r="D35" i="2"/>
  <c r="R31" i="2"/>
  <c r="P31" i="2"/>
  <c r="N31" i="2"/>
  <c r="M31" i="2"/>
  <c r="K31" i="2"/>
  <c r="I31" i="2"/>
  <c r="H31" i="2"/>
  <c r="F31" i="2"/>
  <c r="D31" i="2"/>
  <c r="M27" i="2"/>
  <c r="K27" i="2"/>
  <c r="I27" i="2"/>
  <c r="H27" i="2"/>
  <c r="F27" i="2"/>
  <c r="D27" i="2"/>
  <c r="M23" i="2"/>
  <c r="K23" i="2"/>
  <c r="I23" i="2"/>
  <c r="H23" i="2"/>
  <c r="F23" i="2"/>
  <c r="D23" i="2"/>
  <c r="M19" i="2"/>
  <c r="K19" i="2"/>
  <c r="I19" i="2"/>
  <c r="M15" i="2"/>
  <c r="K15" i="2"/>
  <c r="I15" i="2"/>
  <c r="H19" i="2"/>
  <c r="F19" i="2"/>
  <c r="D19" i="2"/>
  <c r="H15" i="2"/>
  <c r="F15" i="2"/>
  <c r="D15" i="2"/>
  <c r="H11" i="2"/>
  <c r="F11" i="2"/>
  <c r="D11" i="2"/>
  <c r="M11" i="2"/>
  <c r="K11" i="2"/>
  <c r="I11" i="2"/>
  <c r="R11" i="2"/>
  <c r="P11" i="2"/>
  <c r="N11" i="2"/>
  <c r="R7" i="2"/>
  <c r="P7" i="2"/>
  <c r="N7" i="2"/>
  <c r="M7" i="2"/>
  <c r="K7" i="2"/>
  <c r="I7" i="2"/>
  <c r="H7" i="2"/>
  <c r="F7" i="2"/>
  <c r="D7" i="2"/>
  <c r="J5" i="2"/>
  <c r="K5" i="2" s="1"/>
  <c r="L5" i="2" s="1"/>
  <c r="O5" i="2"/>
  <c r="P5" i="2" s="1"/>
  <c r="Q5" i="2" s="1"/>
  <c r="O9" i="2"/>
  <c r="P9" i="2" s="1"/>
  <c r="Q9" i="2" s="1"/>
  <c r="J9" i="2"/>
  <c r="K9" i="2" s="1"/>
  <c r="L9" i="2" s="1"/>
  <c r="J13" i="2"/>
  <c r="K13" i="2" s="1"/>
  <c r="L13" i="2" s="1"/>
  <c r="O13" i="2"/>
  <c r="P13" i="2" s="1"/>
  <c r="Q13" i="2" s="1"/>
  <c r="O17" i="2"/>
  <c r="P17" i="2" s="1"/>
  <c r="Q17" i="2" s="1"/>
  <c r="J17" i="2"/>
  <c r="K17" i="2" s="1"/>
  <c r="L17" i="2" s="1"/>
  <c r="J21" i="2"/>
  <c r="K21" i="2" s="1"/>
  <c r="L21" i="2" s="1"/>
  <c r="J25" i="2"/>
  <c r="K25" i="2" s="1"/>
  <c r="L25" i="2" s="1"/>
  <c r="O21" i="2"/>
  <c r="P21" i="2" s="1"/>
  <c r="Q21" i="2" s="1"/>
  <c r="O25" i="2"/>
  <c r="P25" i="2" s="1"/>
  <c r="Q25" i="2" s="1"/>
  <c r="O29" i="2"/>
  <c r="P29" i="2" s="1"/>
  <c r="Q29" i="2" s="1"/>
  <c r="J29" i="2"/>
  <c r="K29" i="2" s="1"/>
  <c r="L29" i="2" s="1"/>
  <c r="J33" i="2"/>
  <c r="K33" i="2" s="1"/>
  <c r="L33" i="2" s="1"/>
  <c r="O33" i="2"/>
  <c r="P33" i="2" s="1"/>
  <c r="Q33" i="2" s="1"/>
  <c r="O37" i="2"/>
  <c r="P37" i="2" s="1"/>
  <c r="Q37" i="2" s="1"/>
  <c r="K37" i="2"/>
  <c r="L37" i="2" s="1"/>
  <c r="J37" i="2"/>
  <c r="J41" i="2"/>
  <c r="K41" i="2" s="1"/>
  <c r="L41" i="2" s="1"/>
  <c r="O41" i="2"/>
  <c r="P41" i="2" s="1"/>
  <c r="Q41" i="2" s="1"/>
  <c r="O45" i="2"/>
  <c r="P45" i="2" s="1"/>
  <c r="Q45" i="2" s="1"/>
  <c r="J45" i="2"/>
  <c r="K45" i="2" s="1"/>
  <c r="L45" i="2" s="1"/>
  <c r="E45" i="2"/>
  <c r="F45" i="2" s="1"/>
  <c r="G45" i="2" s="1"/>
  <c r="E41" i="2"/>
  <c r="F41" i="2" s="1"/>
  <c r="G41" i="2" s="1"/>
  <c r="E37" i="2"/>
  <c r="F37" i="2" s="1"/>
  <c r="G37" i="2" s="1"/>
  <c r="F33" i="2"/>
  <c r="G33" i="2" s="1"/>
  <c r="E33" i="2"/>
  <c r="E29" i="2"/>
  <c r="F29" i="2" s="1"/>
  <c r="G29" i="2" s="1"/>
  <c r="F25" i="2"/>
  <c r="G25" i="2" s="1"/>
  <c r="E25" i="2"/>
  <c r="E21" i="2"/>
  <c r="F21" i="2" s="1"/>
  <c r="G21" i="2" s="1"/>
  <c r="E17" i="2"/>
  <c r="F17" i="2" s="1"/>
  <c r="G17" i="2" s="1"/>
  <c r="E13" i="2"/>
  <c r="F13" i="2" s="1"/>
  <c r="G13" i="2" s="1"/>
  <c r="E9" i="2"/>
  <c r="F9" i="2" s="1"/>
  <c r="G9" i="2" s="1"/>
  <c r="G5" i="2"/>
  <c r="F5" i="2"/>
  <c r="E5" i="2"/>
  <c r="P46" i="2"/>
  <c r="P42" i="2"/>
  <c r="P38" i="2"/>
  <c r="P34" i="2"/>
  <c r="P30" i="2"/>
  <c r="P26" i="2"/>
  <c r="P22" i="2"/>
  <c r="P18" i="2"/>
  <c r="P14" i="2"/>
  <c r="P10" i="2"/>
  <c r="P6" i="2"/>
  <c r="K6" i="2"/>
  <c r="K10" i="2"/>
  <c r="K14" i="2"/>
  <c r="K18" i="2"/>
  <c r="K22" i="2"/>
  <c r="K26" i="2"/>
  <c r="K30" i="2"/>
  <c r="K34" i="2"/>
  <c r="K38" i="2"/>
  <c r="K42" i="2"/>
  <c r="K46" i="2"/>
  <c r="F46" i="2"/>
  <c r="F42" i="2"/>
  <c r="F38" i="2"/>
  <c r="F34" i="2"/>
  <c r="F30" i="2"/>
  <c r="F26" i="2"/>
  <c r="F22" i="2"/>
  <c r="F18" i="2"/>
  <c r="F14" i="2"/>
  <c r="F10" i="2"/>
  <c r="F6" i="2"/>
  <c r="L46" i="1" l="1"/>
  <c r="A127" i="2"/>
  <c r="J99" i="2"/>
  <c r="N99" i="2"/>
  <c r="N89" i="2"/>
  <c r="J89" i="2"/>
  <c r="C85" i="2"/>
  <c r="L89" i="2" l="1"/>
  <c r="L99" i="2"/>
  <c r="D99" i="2" l="1"/>
  <c r="F99" i="2"/>
  <c r="F89" i="2"/>
  <c r="D89" i="2"/>
  <c r="H99" i="2" l="1"/>
  <c r="H89" i="2"/>
  <c r="M94" i="2"/>
  <c r="R24" i="2" s="1"/>
  <c r="M111" i="2" l="1"/>
  <c r="M127" i="2"/>
  <c r="K94" i="2"/>
  <c r="N24" i="2" s="1"/>
  <c r="I94" i="2"/>
  <c r="M24" i="2" s="1"/>
  <c r="G94" i="2"/>
  <c r="I24" i="2" s="1"/>
  <c r="E94" i="2"/>
  <c r="H24" i="2" s="1"/>
  <c r="C94" i="2"/>
  <c r="D24" i="2" s="1"/>
  <c r="F75" i="2"/>
  <c r="E75" i="2"/>
  <c r="D75" i="2"/>
  <c r="C75" i="2"/>
  <c r="G24" i="2" l="1"/>
  <c r="F24" i="2"/>
  <c r="E24" i="2"/>
  <c r="J24" i="2"/>
  <c r="K24" i="2"/>
  <c r="L24" i="2"/>
  <c r="Q24" i="2"/>
  <c r="P24" i="2"/>
  <c r="O24" i="2"/>
  <c r="C111" i="2"/>
  <c r="C144" i="2" s="1"/>
  <c r="C127" i="2"/>
  <c r="I111" i="2"/>
  <c r="I127" i="2"/>
  <c r="E111" i="2"/>
  <c r="E127" i="2"/>
  <c r="G111" i="2"/>
  <c r="G127" i="2"/>
  <c r="K111" i="2"/>
  <c r="K127" i="2"/>
  <c r="E76" i="2"/>
  <c r="J94" i="2"/>
  <c r="F76" i="2"/>
  <c r="N94" i="2"/>
  <c r="D76" i="2"/>
  <c r="F94" i="2"/>
  <c r="C76" i="2"/>
  <c r="D94" i="2"/>
  <c r="H94" i="2" l="1"/>
  <c r="L94" i="2"/>
  <c r="C61" i="2"/>
  <c r="G62" i="2"/>
  <c r="K61" i="2"/>
  <c r="C55" i="2"/>
  <c r="N127" i="2" s="1"/>
  <c r="R25" i="2" s="1"/>
  <c r="I52" i="2"/>
  <c r="H52" i="2"/>
  <c r="L55" i="2"/>
  <c r="K55" i="2"/>
  <c r="J55" i="2"/>
  <c r="L54" i="2"/>
  <c r="K54" i="2"/>
  <c r="J54" i="2"/>
  <c r="F127" i="2" l="1"/>
  <c r="H25" i="2" s="1"/>
  <c r="L127" i="2"/>
  <c r="N25" i="2" s="1"/>
  <c r="D127" i="2"/>
  <c r="D25" i="2" s="1"/>
  <c r="J127" i="2"/>
  <c r="M25" i="2" s="1"/>
  <c r="H127" i="2"/>
  <c r="I25" i="2" s="1"/>
  <c r="N116" i="2"/>
  <c r="R46" i="2" s="1"/>
  <c r="N106" i="2"/>
  <c r="R6" i="2" s="1"/>
  <c r="J106" i="2"/>
  <c r="M6" i="2" s="1"/>
  <c r="J116" i="2"/>
  <c r="M46" i="2" s="1"/>
  <c r="L106" i="2"/>
  <c r="N6" i="2" s="1"/>
  <c r="L116" i="2"/>
  <c r="N46" i="2" s="1"/>
  <c r="D106" i="2"/>
  <c r="D6" i="2" s="1"/>
  <c r="F116" i="2"/>
  <c r="H46" i="2" s="1"/>
  <c r="D116" i="2"/>
  <c r="D46" i="2" s="1"/>
  <c r="F106" i="2"/>
  <c r="H6" i="2" s="1"/>
  <c r="H116" i="2"/>
  <c r="I46" i="2" s="1"/>
  <c r="H106" i="2"/>
  <c r="I6" i="2" s="1"/>
  <c r="J111" i="2"/>
  <c r="M26" i="2" s="1"/>
  <c r="N111" i="2"/>
  <c r="R26" i="2" s="1"/>
  <c r="L111" i="2"/>
  <c r="N26" i="2" s="1"/>
  <c r="D111" i="2"/>
  <c r="D26" i="2" s="1"/>
  <c r="F111" i="2"/>
  <c r="H26" i="2" s="1"/>
  <c r="H111" i="2"/>
  <c r="I26" i="2" s="1"/>
  <c r="A93" i="2"/>
  <c r="A126" i="2" s="1"/>
  <c r="A95" i="2"/>
  <c r="A128" i="2" s="1"/>
  <c r="C63" i="2"/>
  <c r="F79" i="2"/>
  <c r="E79" i="2"/>
  <c r="D79" i="2"/>
  <c r="C79" i="2"/>
  <c r="D80" i="2"/>
  <c r="F80" i="2"/>
  <c r="C80" i="2"/>
  <c r="E80" i="2"/>
  <c r="K95" i="2" l="1"/>
  <c r="N28" i="2" s="1"/>
  <c r="M95" i="2"/>
  <c r="R28" i="2" s="1"/>
  <c r="I95" i="2"/>
  <c r="M28" i="2" s="1"/>
  <c r="G95" i="2"/>
  <c r="I28" i="2" s="1"/>
  <c r="G93" i="2"/>
  <c r="I20" i="2" s="1"/>
  <c r="K93" i="2"/>
  <c r="N20" i="2" s="1"/>
  <c r="M93" i="2"/>
  <c r="R20" i="2" s="1"/>
  <c r="I93" i="2"/>
  <c r="M20" i="2" s="1"/>
  <c r="A92" i="2"/>
  <c r="A125" i="2" s="1"/>
  <c r="C93" i="2"/>
  <c r="D20" i="2" s="1"/>
  <c r="E93" i="2"/>
  <c r="H20" i="2" s="1"/>
  <c r="A96" i="2"/>
  <c r="A129" i="2" s="1"/>
  <c r="E95" i="2"/>
  <c r="H28" i="2" s="1"/>
  <c r="C95" i="2"/>
  <c r="D28" i="2" s="1"/>
  <c r="E28" i="2" l="1"/>
  <c r="G28" i="2"/>
  <c r="F28" i="2"/>
  <c r="E20" i="2"/>
  <c r="G20" i="2"/>
  <c r="F20" i="2"/>
  <c r="P20" i="2"/>
  <c r="O20" i="2"/>
  <c r="Q20" i="2"/>
  <c r="L20" i="2"/>
  <c r="J20" i="2"/>
  <c r="K20" i="2"/>
  <c r="J28" i="2"/>
  <c r="K28" i="2"/>
  <c r="L28" i="2"/>
  <c r="O28" i="2"/>
  <c r="Q28" i="2"/>
  <c r="P28" i="2"/>
  <c r="C112" i="2"/>
  <c r="C145" i="2" s="1"/>
  <c r="C128" i="2"/>
  <c r="D128" i="2" s="1"/>
  <c r="D29" i="2" s="1"/>
  <c r="E112" i="2"/>
  <c r="E128" i="2"/>
  <c r="F128" i="2" s="1"/>
  <c r="H29" i="2" s="1"/>
  <c r="E110" i="2"/>
  <c r="E126" i="2"/>
  <c r="F126" i="2" s="1"/>
  <c r="H21" i="2" s="1"/>
  <c r="C110" i="2"/>
  <c r="C143" i="2" s="1"/>
  <c r="C126" i="2"/>
  <c r="D126" i="2" s="1"/>
  <c r="D21" i="2" s="1"/>
  <c r="I110" i="2"/>
  <c r="I126" i="2"/>
  <c r="J126" i="2" s="1"/>
  <c r="M21" i="2" s="1"/>
  <c r="M110" i="2"/>
  <c r="M126" i="2"/>
  <c r="N126" i="2" s="1"/>
  <c r="R21" i="2" s="1"/>
  <c r="K110" i="2"/>
  <c r="K126" i="2"/>
  <c r="L126" i="2" s="1"/>
  <c r="N21" i="2" s="1"/>
  <c r="G110" i="2"/>
  <c r="G126" i="2"/>
  <c r="H126" i="2" s="1"/>
  <c r="I21" i="2" s="1"/>
  <c r="G112" i="2"/>
  <c r="G128" i="2"/>
  <c r="H128" i="2" s="1"/>
  <c r="I29" i="2" s="1"/>
  <c r="I112" i="2"/>
  <c r="I128" i="2"/>
  <c r="J128" i="2" s="1"/>
  <c r="M29" i="2" s="1"/>
  <c r="M112" i="2"/>
  <c r="M128" i="2"/>
  <c r="N128" i="2" s="1"/>
  <c r="R29" i="2" s="1"/>
  <c r="K112" i="2"/>
  <c r="K128" i="2"/>
  <c r="L128" i="2" s="1"/>
  <c r="N29" i="2" s="1"/>
  <c r="G92" i="2"/>
  <c r="I16" i="2" s="1"/>
  <c r="K92" i="2"/>
  <c r="N16" i="2" s="1"/>
  <c r="M92" i="2"/>
  <c r="R16" i="2" s="1"/>
  <c r="I92" i="2"/>
  <c r="M16" i="2" s="1"/>
  <c r="K96" i="2"/>
  <c r="N32" i="2" s="1"/>
  <c r="I96" i="2"/>
  <c r="M32" i="2" s="1"/>
  <c r="M96" i="2"/>
  <c r="R32" i="2" s="1"/>
  <c r="G96" i="2"/>
  <c r="I32" i="2" s="1"/>
  <c r="A97" i="2"/>
  <c r="A130" i="2" s="1"/>
  <c r="C96" i="2"/>
  <c r="D32" i="2" s="1"/>
  <c r="E96" i="2"/>
  <c r="H32" i="2" s="1"/>
  <c r="A91" i="2"/>
  <c r="A124" i="2" s="1"/>
  <c r="E92" i="2"/>
  <c r="H16" i="2" s="1"/>
  <c r="C92" i="2"/>
  <c r="D16" i="2" s="1"/>
  <c r="P32" i="2" l="1"/>
  <c r="Q32" i="2"/>
  <c r="O32" i="2"/>
  <c r="Q16" i="2"/>
  <c r="P16" i="2"/>
  <c r="O16" i="2"/>
  <c r="K16" i="2"/>
  <c r="L16" i="2"/>
  <c r="J16" i="2"/>
  <c r="G16" i="2"/>
  <c r="F16" i="2"/>
  <c r="E16" i="2"/>
  <c r="G32" i="2"/>
  <c r="F32" i="2"/>
  <c r="E32" i="2"/>
  <c r="K32" i="2"/>
  <c r="L32" i="2"/>
  <c r="J32" i="2"/>
  <c r="E113" i="2"/>
  <c r="E129" i="2"/>
  <c r="F129" i="2" s="1"/>
  <c r="H33" i="2" s="1"/>
  <c r="M113" i="2"/>
  <c r="M129" i="2"/>
  <c r="N129" i="2" s="1"/>
  <c r="R33" i="2" s="1"/>
  <c r="C109" i="2"/>
  <c r="C142" i="2" s="1"/>
  <c r="C125" i="2"/>
  <c r="D125" i="2" s="1"/>
  <c r="D17" i="2" s="1"/>
  <c r="E109" i="2"/>
  <c r="E125" i="2"/>
  <c r="F125" i="2" s="1"/>
  <c r="H17" i="2" s="1"/>
  <c r="C113" i="2"/>
  <c r="C146" i="2" s="1"/>
  <c r="C129" i="2"/>
  <c r="D129" i="2" s="1"/>
  <c r="D33" i="2" s="1"/>
  <c r="G113" i="2"/>
  <c r="G129" i="2"/>
  <c r="H129" i="2" s="1"/>
  <c r="I33" i="2" s="1"/>
  <c r="I113" i="2"/>
  <c r="I129" i="2"/>
  <c r="J129" i="2" s="1"/>
  <c r="M33" i="2" s="1"/>
  <c r="K113" i="2"/>
  <c r="K129" i="2"/>
  <c r="L129" i="2" s="1"/>
  <c r="N33" i="2" s="1"/>
  <c r="I109" i="2"/>
  <c r="I125" i="2"/>
  <c r="J125" i="2" s="1"/>
  <c r="M17" i="2" s="1"/>
  <c r="M109" i="2"/>
  <c r="M125" i="2"/>
  <c r="N125" i="2" s="1"/>
  <c r="R17" i="2" s="1"/>
  <c r="K109" i="2"/>
  <c r="K125" i="2"/>
  <c r="L125" i="2" s="1"/>
  <c r="N17" i="2" s="1"/>
  <c r="G109" i="2"/>
  <c r="G125" i="2"/>
  <c r="H125" i="2" s="1"/>
  <c r="I17" i="2" s="1"/>
  <c r="K97" i="2"/>
  <c r="N36" i="2" s="1"/>
  <c r="I97" i="2"/>
  <c r="M36" i="2" s="1"/>
  <c r="G97" i="2"/>
  <c r="I36" i="2" s="1"/>
  <c r="M97" i="2"/>
  <c r="R36" i="2" s="1"/>
  <c r="G91" i="2"/>
  <c r="I12" i="2" s="1"/>
  <c r="K91" i="2"/>
  <c r="N12" i="2" s="1"/>
  <c r="M91" i="2"/>
  <c r="R12" i="2" s="1"/>
  <c r="I91" i="2"/>
  <c r="M12" i="2" s="1"/>
  <c r="A90" i="2"/>
  <c r="A123" i="2" s="1"/>
  <c r="E91" i="2"/>
  <c r="H12" i="2" s="1"/>
  <c r="C91" i="2"/>
  <c r="D12" i="2" s="1"/>
  <c r="A98" i="2"/>
  <c r="A131" i="2" s="1"/>
  <c r="C97" i="2"/>
  <c r="D36" i="2" s="1"/>
  <c r="E97" i="2"/>
  <c r="H36" i="2" s="1"/>
  <c r="P36" i="2" l="1"/>
  <c r="O36" i="2"/>
  <c r="Q36" i="2"/>
  <c r="G36" i="2"/>
  <c r="F36" i="2"/>
  <c r="E36" i="2"/>
  <c r="E12" i="2"/>
  <c r="G12" i="2"/>
  <c r="F12" i="2"/>
  <c r="P12" i="2"/>
  <c r="Q12" i="2"/>
  <c r="O12" i="2"/>
  <c r="K36" i="2"/>
  <c r="J36" i="2"/>
  <c r="L36" i="2"/>
  <c r="K12" i="2"/>
  <c r="J12" i="2"/>
  <c r="L12" i="2"/>
  <c r="C114" i="2"/>
  <c r="C147" i="2" s="1"/>
  <c r="C130" i="2"/>
  <c r="D130" i="2" s="1"/>
  <c r="D37" i="2" s="1"/>
  <c r="E114" i="2"/>
  <c r="E130" i="2"/>
  <c r="F130" i="2" s="1"/>
  <c r="H37" i="2" s="1"/>
  <c r="C108" i="2"/>
  <c r="C141" i="2" s="1"/>
  <c r="C124" i="2"/>
  <c r="D124" i="2" s="1"/>
  <c r="D13" i="2" s="1"/>
  <c r="M114" i="2"/>
  <c r="M130" i="2"/>
  <c r="N130" i="2" s="1"/>
  <c r="R37" i="2" s="1"/>
  <c r="E108" i="2"/>
  <c r="E124" i="2"/>
  <c r="F124" i="2" s="1"/>
  <c r="H13" i="2" s="1"/>
  <c r="M108" i="2"/>
  <c r="M124" i="2"/>
  <c r="N124" i="2" s="1"/>
  <c r="R13" i="2" s="1"/>
  <c r="K108" i="2"/>
  <c r="K124" i="2"/>
  <c r="L124" i="2" s="1"/>
  <c r="N13" i="2" s="1"/>
  <c r="G114" i="2"/>
  <c r="G130" i="2"/>
  <c r="H130" i="2" s="1"/>
  <c r="I37" i="2" s="1"/>
  <c r="I108" i="2"/>
  <c r="I124" i="2"/>
  <c r="J124" i="2" s="1"/>
  <c r="M13" i="2" s="1"/>
  <c r="G108" i="2"/>
  <c r="G124" i="2"/>
  <c r="H124" i="2" s="1"/>
  <c r="I13" i="2" s="1"/>
  <c r="I114" i="2"/>
  <c r="I130" i="2"/>
  <c r="J130" i="2" s="1"/>
  <c r="M37" i="2" s="1"/>
  <c r="K114" i="2"/>
  <c r="K130" i="2"/>
  <c r="L130" i="2" s="1"/>
  <c r="N37" i="2" s="1"/>
  <c r="K98" i="2"/>
  <c r="N40" i="2" s="1"/>
  <c r="I98" i="2"/>
  <c r="M40" i="2" s="1"/>
  <c r="M98" i="2"/>
  <c r="R40" i="2" s="1"/>
  <c r="G98" i="2"/>
  <c r="I40" i="2" s="1"/>
  <c r="G90" i="2"/>
  <c r="I8" i="2" s="1"/>
  <c r="K90" i="2"/>
  <c r="N8" i="2" s="1"/>
  <c r="M90" i="2"/>
  <c r="R8" i="2" s="1"/>
  <c r="I90" i="2"/>
  <c r="M8" i="2" s="1"/>
  <c r="A89" i="2"/>
  <c r="A122" i="2" s="1"/>
  <c r="E90" i="2"/>
  <c r="H8" i="2" s="1"/>
  <c r="C90" i="2"/>
  <c r="D8" i="2" s="1"/>
  <c r="A99" i="2"/>
  <c r="A132" i="2" s="1"/>
  <c r="C98" i="2"/>
  <c r="D40" i="2" s="1"/>
  <c r="E98" i="2"/>
  <c r="H40" i="2" s="1"/>
  <c r="Q40" i="2" l="1"/>
  <c r="O40" i="2"/>
  <c r="P40" i="2"/>
  <c r="Q8" i="2"/>
  <c r="P8" i="2"/>
  <c r="O8" i="2"/>
  <c r="K8" i="2"/>
  <c r="L8" i="2"/>
  <c r="J8" i="2"/>
  <c r="G8" i="2"/>
  <c r="F8" i="2"/>
  <c r="E8" i="2"/>
  <c r="F40" i="2"/>
  <c r="E40" i="2"/>
  <c r="G40" i="2"/>
  <c r="L40" i="2"/>
  <c r="K40" i="2"/>
  <c r="J40" i="2"/>
  <c r="E107" i="2"/>
  <c r="E123" i="2"/>
  <c r="F123" i="2" s="1"/>
  <c r="H9" i="2" s="1"/>
  <c r="C115" i="2"/>
  <c r="C148" i="2" s="1"/>
  <c r="C131" i="2"/>
  <c r="D131" i="2" s="1"/>
  <c r="D41" i="2" s="1"/>
  <c r="M107" i="2"/>
  <c r="M123" i="2"/>
  <c r="N123" i="2" s="1"/>
  <c r="R9" i="2" s="1"/>
  <c r="K107" i="2"/>
  <c r="K123" i="2"/>
  <c r="L123" i="2" s="1"/>
  <c r="N9" i="2" s="1"/>
  <c r="E115" i="2"/>
  <c r="E131" i="2"/>
  <c r="F131" i="2" s="1"/>
  <c r="H41" i="2" s="1"/>
  <c r="G107" i="2"/>
  <c r="G123" i="2"/>
  <c r="H123" i="2" s="1"/>
  <c r="I9" i="2" s="1"/>
  <c r="G115" i="2"/>
  <c r="G131" i="2"/>
  <c r="H131" i="2" s="1"/>
  <c r="I41" i="2" s="1"/>
  <c r="C107" i="2"/>
  <c r="C140" i="2" s="1"/>
  <c r="C123" i="2"/>
  <c r="D123" i="2" s="1"/>
  <c r="D9" i="2" s="1"/>
  <c r="I107" i="2"/>
  <c r="I123" i="2"/>
  <c r="J123" i="2" s="1"/>
  <c r="M9" i="2" s="1"/>
  <c r="M115" i="2"/>
  <c r="M131" i="2"/>
  <c r="N131" i="2" s="1"/>
  <c r="R41" i="2" s="1"/>
  <c r="I115" i="2"/>
  <c r="I131" i="2"/>
  <c r="J131" i="2" s="1"/>
  <c r="M41" i="2" s="1"/>
  <c r="K115" i="2"/>
  <c r="K131" i="2"/>
  <c r="L131" i="2" s="1"/>
  <c r="N41" i="2" s="1"/>
  <c r="G99" i="2"/>
  <c r="I44" i="2" s="1"/>
  <c r="I99" i="2"/>
  <c r="K99" i="2"/>
  <c r="N44" i="2" s="1"/>
  <c r="M99" i="2"/>
  <c r="G89" i="2"/>
  <c r="I4" i="2" s="1"/>
  <c r="K89" i="2"/>
  <c r="N4" i="2" s="1"/>
  <c r="I89" i="2"/>
  <c r="M89" i="2"/>
  <c r="E89" i="2"/>
  <c r="C89" i="2"/>
  <c r="C99" i="2"/>
  <c r="E99" i="2"/>
  <c r="E132" i="2" l="1"/>
  <c r="F132" i="2" s="1"/>
  <c r="H45" i="2" s="1"/>
  <c r="H44" i="2"/>
  <c r="C132" i="2"/>
  <c r="D132" i="2" s="1"/>
  <c r="D45" i="2" s="1"/>
  <c r="D44" i="2"/>
  <c r="C122" i="2"/>
  <c r="D122" i="2" s="1"/>
  <c r="D5" i="2" s="1"/>
  <c r="D4" i="2"/>
  <c r="E122" i="2"/>
  <c r="F122" i="2" s="1"/>
  <c r="H5" i="2" s="1"/>
  <c r="H4" i="2"/>
  <c r="M122" i="2"/>
  <c r="N122" i="2" s="1"/>
  <c r="R5" i="2" s="1"/>
  <c r="R4" i="2"/>
  <c r="I122" i="2"/>
  <c r="J122" i="2" s="1"/>
  <c r="M5" i="2" s="1"/>
  <c r="M4" i="2"/>
  <c r="K4" i="2"/>
  <c r="M132" i="2"/>
  <c r="N132" i="2" s="1"/>
  <c r="R45" i="2" s="1"/>
  <c r="R44" i="2"/>
  <c r="O44" i="2" s="1"/>
  <c r="I132" i="2"/>
  <c r="J132" i="2" s="1"/>
  <c r="M45" i="2" s="1"/>
  <c r="M44" i="2"/>
  <c r="J44" i="2" s="1"/>
  <c r="K106" i="2"/>
  <c r="K122" i="2"/>
  <c r="L122" i="2" s="1"/>
  <c r="N5" i="2" s="1"/>
  <c r="G106" i="2"/>
  <c r="G122" i="2"/>
  <c r="H122" i="2" s="1"/>
  <c r="I5" i="2" s="1"/>
  <c r="K116" i="2"/>
  <c r="K132" i="2"/>
  <c r="L132" i="2" s="1"/>
  <c r="N45" i="2" s="1"/>
  <c r="G116" i="2"/>
  <c r="G132" i="2"/>
  <c r="H132" i="2" s="1"/>
  <c r="I45" i="2" s="1"/>
  <c r="F98" i="2"/>
  <c r="F115" i="2" s="1"/>
  <c r="H42" i="2" s="1"/>
  <c r="E116" i="2"/>
  <c r="D90" i="2"/>
  <c r="C106" i="2"/>
  <c r="C139" i="2" s="1"/>
  <c r="F90" i="2"/>
  <c r="F107" i="2" s="1"/>
  <c r="H10" i="2" s="1"/>
  <c r="E106" i="2"/>
  <c r="N90" i="2"/>
  <c r="M106" i="2"/>
  <c r="J90" i="2"/>
  <c r="J107" i="2" s="1"/>
  <c r="M10" i="2" s="1"/>
  <c r="I106" i="2"/>
  <c r="J98" i="2"/>
  <c r="J115" i="2" s="1"/>
  <c r="M42" i="2" s="1"/>
  <c r="I116" i="2"/>
  <c r="D98" i="2"/>
  <c r="C116" i="2"/>
  <c r="C149" i="2" s="1"/>
  <c r="N98" i="2"/>
  <c r="M116" i="2"/>
  <c r="J4" i="2" l="1"/>
  <c r="L4" i="2"/>
  <c r="K44" i="2"/>
  <c r="Q44" i="2"/>
  <c r="P44" i="2"/>
  <c r="L44" i="2"/>
  <c r="Q4" i="2"/>
  <c r="O4" i="2"/>
  <c r="P4" i="2"/>
  <c r="F4" i="2"/>
  <c r="G4" i="2"/>
  <c r="E4" i="2"/>
  <c r="E44" i="2"/>
  <c r="G44" i="2"/>
  <c r="F44" i="2"/>
  <c r="J91" i="2"/>
  <c r="J108" i="2" s="1"/>
  <c r="M14" i="2" s="1"/>
  <c r="H98" i="2"/>
  <c r="H115" i="2" s="1"/>
  <c r="I42" i="2" s="1"/>
  <c r="F97" i="2"/>
  <c r="F114" i="2" s="1"/>
  <c r="H38" i="2" s="1"/>
  <c r="J97" i="2"/>
  <c r="J114" i="2" s="1"/>
  <c r="M38" i="2" s="1"/>
  <c r="L98" i="2"/>
  <c r="L115" i="2" s="1"/>
  <c r="N42" i="2" s="1"/>
  <c r="L90" i="2"/>
  <c r="L107" i="2" s="1"/>
  <c r="N10" i="2" s="1"/>
  <c r="F91" i="2"/>
  <c r="F108" i="2" s="1"/>
  <c r="H14" i="2" s="1"/>
  <c r="H90" i="2"/>
  <c r="H107" i="2" s="1"/>
  <c r="I10" i="2" s="1"/>
  <c r="D97" i="2"/>
  <c r="D115" i="2"/>
  <c r="D42" i="2" s="1"/>
  <c r="N91" i="2"/>
  <c r="N107" i="2"/>
  <c r="R10" i="2" s="1"/>
  <c r="N97" i="2"/>
  <c r="N115" i="2"/>
  <c r="R42" i="2" s="1"/>
  <c r="D91" i="2"/>
  <c r="D107" i="2"/>
  <c r="D10" i="2" s="1"/>
  <c r="H91" i="2" l="1"/>
  <c r="H108" i="2" s="1"/>
  <c r="I14" i="2" s="1"/>
  <c r="J96" i="2"/>
  <c r="J113" i="2" s="1"/>
  <c r="M34" i="2" s="1"/>
  <c r="L97" i="2"/>
  <c r="L114" i="2" s="1"/>
  <c r="N38" i="2" s="1"/>
  <c r="J92" i="2"/>
  <c r="J109" i="2" s="1"/>
  <c r="M18" i="2" s="1"/>
  <c r="L91" i="2"/>
  <c r="L108" i="2" s="1"/>
  <c r="N14" i="2" s="1"/>
  <c r="F92" i="2"/>
  <c r="F109" i="2" s="1"/>
  <c r="H18" i="2" s="1"/>
  <c r="H97" i="2"/>
  <c r="H114" i="2" s="1"/>
  <c r="I38" i="2" s="1"/>
  <c r="F96" i="2"/>
  <c r="F113" i="2" s="1"/>
  <c r="H34" i="2" s="1"/>
  <c r="N92" i="2"/>
  <c r="N108" i="2"/>
  <c r="R14" i="2" s="1"/>
  <c r="N96" i="2"/>
  <c r="N114" i="2"/>
  <c r="R38" i="2" s="1"/>
  <c r="D92" i="2"/>
  <c r="D108" i="2"/>
  <c r="D14" i="2" s="1"/>
  <c r="D96" i="2"/>
  <c r="D114" i="2"/>
  <c r="D38" i="2" s="1"/>
  <c r="F93" i="2"/>
  <c r="H92" i="2"/>
  <c r="H109" i="2" s="1"/>
  <c r="I18" i="2" s="1"/>
  <c r="J93" i="2"/>
  <c r="L92" i="2"/>
  <c r="L109" i="2" s="1"/>
  <c r="N18" i="2" s="1"/>
  <c r="L96" i="2"/>
  <c r="L113" i="2" s="1"/>
  <c r="N34" i="2" s="1"/>
  <c r="J95" i="2"/>
  <c r="F95" i="2"/>
  <c r="H96" i="2"/>
  <c r="H113" i="2" s="1"/>
  <c r="I34" i="2" s="1"/>
  <c r="H95" i="2" l="1"/>
  <c r="H112" i="2" s="1"/>
  <c r="I30" i="2" s="1"/>
  <c r="F112" i="2"/>
  <c r="H30" i="2" s="1"/>
  <c r="D95" i="2"/>
  <c r="D112" i="2" s="1"/>
  <c r="D30" i="2" s="1"/>
  <c r="D113" i="2"/>
  <c r="D34" i="2" s="1"/>
  <c r="L93" i="2"/>
  <c r="L110" i="2" s="1"/>
  <c r="N22" i="2" s="1"/>
  <c r="J110" i="2"/>
  <c r="M22" i="2" s="1"/>
  <c r="N95" i="2"/>
  <c r="N112" i="2" s="1"/>
  <c r="R30" i="2" s="1"/>
  <c r="N113" i="2"/>
  <c r="R34" i="2" s="1"/>
  <c r="D93" i="2"/>
  <c r="D110" i="2" s="1"/>
  <c r="D22" i="2" s="1"/>
  <c r="D109" i="2"/>
  <c r="D18" i="2" s="1"/>
  <c r="L95" i="2"/>
  <c r="L112" i="2" s="1"/>
  <c r="N30" i="2" s="1"/>
  <c r="J112" i="2"/>
  <c r="M30" i="2" s="1"/>
  <c r="H93" i="2"/>
  <c r="H110" i="2" s="1"/>
  <c r="I22" i="2" s="1"/>
  <c r="F110" i="2"/>
  <c r="H22" i="2" s="1"/>
  <c r="N93" i="2"/>
  <c r="N110" i="2" s="1"/>
  <c r="R22" i="2" s="1"/>
  <c r="N109" i="2"/>
  <c r="R18" i="2" s="1"/>
</calcChain>
</file>

<file path=xl/sharedStrings.xml><?xml version="1.0" encoding="utf-8"?>
<sst xmlns="http://schemas.openxmlformats.org/spreadsheetml/2006/main" count="658" uniqueCount="242">
  <si>
    <t>LOCATION</t>
  </si>
  <si>
    <t>LEFT EDGE OF DECK</t>
  </si>
  <si>
    <t>CL BEAM 1, 10, 19</t>
  </si>
  <si>
    <t>CL BEAM 2, 11, 20</t>
  </si>
  <si>
    <t>CL BEAM 3, 12, 21</t>
  </si>
  <si>
    <t>CL BEAM 4, 13, 22</t>
  </si>
  <si>
    <t>CL BEAM 6, 15, 24</t>
  </si>
  <si>
    <t>CL BEAM 7, 16, 25</t>
  </si>
  <si>
    <t>CL BEAM 8, 17, 26</t>
  </si>
  <si>
    <t>CL BEAM 9, 18, 27</t>
  </si>
  <si>
    <t>CL BEAM 5, 14, 23, 
CROWN &amp; PG</t>
  </si>
  <si>
    <t>RT EDGE OF DECK</t>
  </si>
  <si>
    <t>DESCRITPTION</t>
  </si>
  <si>
    <t>STATION</t>
  </si>
  <si>
    <t>ELEVATION</t>
  </si>
  <si>
    <t>A</t>
  </si>
  <si>
    <t>B</t>
  </si>
  <si>
    <t>C</t>
  </si>
  <si>
    <t>D</t>
  </si>
  <si>
    <t>E</t>
  </si>
  <si>
    <t>F</t>
  </si>
  <si>
    <t>FINAL DECK SURFACE ELEVATIONS (FT)</t>
  </si>
  <si>
    <t>Length</t>
  </si>
  <si>
    <t>Change</t>
  </si>
  <si>
    <t>Rate</t>
  </si>
  <si>
    <t>Width (ft)</t>
  </si>
  <si>
    <t>Slope @ Sta.</t>
  </si>
  <si>
    <t>Rt Lane/Shldr</t>
  </si>
  <si>
    <t>Lt Lane/Shldr</t>
  </si>
  <si>
    <t>VC Slope</t>
  </si>
  <si>
    <t>Start</t>
  </si>
  <si>
    <t>End</t>
  </si>
  <si>
    <t>Sta</t>
  </si>
  <si>
    <t>Elev</t>
  </si>
  <si>
    <t>Slope</t>
  </si>
  <si>
    <t>Roadway Parameters:</t>
  </si>
  <si>
    <t>Bridge Parameters:</t>
  </si>
  <si>
    <t xml:space="preserve">Beam Width = </t>
  </si>
  <si>
    <t>in</t>
  </si>
  <si>
    <t xml:space="preserve">Beam Depth = </t>
  </si>
  <si>
    <t xml:space="preserve">max camber = </t>
  </si>
  <si>
    <t xml:space="preserve">Approx. Fitup = </t>
  </si>
  <si>
    <t xml:space="preserve">Bearing Pad Thick. = </t>
  </si>
  <si>
    <t xml:space="preserve">Skew = </t>
  </si>
  <si>
    <t>deg</t>
  </si>
  <si>
    <t xml:space="preserve">Str Depth = </t>
  </si>
  <si>
    <t>ft</t>
  </si>
  <si>
    <t>Station offsets</t>
  </si>
  <si>
    <t>ft (per Beam)</t>
  </si>
  <si>
    <t>STA. ALONG P.G.</t>
  </si>
  <si>
    <t>Span 1</t>
  </si>
  <si>
    <t>Span 2</t>
  </si>
  <si>
    <t>Span 3</t>
  </si>
  <si>
    <t>CL BRG. R.A.</t>
  </si>
  <si>
    <t>CL BRG. P1</t>
  </si>
  <si>
    <t>CL BRG. P2</t>
  </si>
  <si>
    <t>CL BRG.F.A.</t>
  </si>
  <si>
    <t>Proposed Superstructure</t>
  </si>
  <si>
    <t>Prop. CL Bearings at Substructures</t>
  </si>
  <si>
    <t>Exist. Beam Seat Elevations (Interpolated from Survey)</t>
  </si>
  <si>
    <t>CL P1</t>
  </si>
  <si>
    <t>CL P2</t>
  </si>
  <si>
    <t>CL BRG. F.A.</t>
  </si>
  <si>
    <t>Left Edge</t>
  </si>
  <si>
    <t>Right Edge</t>
  </si>
  <si>
    <t>TOP DECK EL</t>
  </si>
  <si>
    <t>TOP BM EL</t>
  </si>
  <si>
    <t>Perp. Slope - Left Half</t>
  </si>
  <si>
    <t>Perp. Slope - Right Half</t>
  </si>
  <si>
    <t>Centerline/Beam 5</t>
  </si>
  <si>
    <t>Lt Edge Beam 1</t>
  </si>
  <si>
    <t>Rt Edge Beam 9</t>
  </si>
  <si>
    <t xml:space="preserve"> Seat Slope at Rear Half</t>
  </si>
  <si>
    <t>Seat Slope at Far Half</t>
  </si>
  <si>
    <t>Station</t>
  </si>
  <si>
    <t>Offset</t>
  </si>
  <si>
    <t>Elevation</t>
  </si>
  <si>
    <t>CL Beam 1</t>
  </si>
  <si>
    <t>CL Beam 2</t>
  </si>
  <si>
    <t>CL Beam 3</t>
  </si>
  <si>
    <t>CL Beam 4</t>
  </si>
  <si>
    <t>CL Beam 6</t>
  </si>
  <si>
    <t>CL Beam 7</t>
  </si>
  <si>
    <t>CL Beam 8</t>
  </si>
  <si>
    <t>CL Beam 9</t>
  </si>
  <si>
    <t>CL Beam 5/Crown/PG</t>
  </si>
  <si>
    <t>Slope Along Skew</t>
  </si>
  <si>
    <t xml:space="preserve">Proposed Top of Beam Elevations </t>
  </si>
  <si>
    <t>-</t>
  </si>
  <si>
    <t xml:space="preserve">Proposed Final Top of Deck Elevations </t>
  </si>
  <si>
    <t xml:space="preserve">Proposed Final Deck Thicknesses </t>
  </si>
  <si>
    <t>Deck Thick.</t>
  </si>
  <si>
    <t>DECK THICK.</t>
  </si>
  <si>
    <t>SPAN 1</t>
  </si>
  <si>
    <t>MIDSPAN</t>
  </si>
  <si>
    <t>CL BRG.</t>
  </si>
  <si>
    <t>SPAN 3</t>
  </si>
  <si>
    <t>SPAN 2</t>
  </si>
  <si>
    <t>CL BEAM 5, 14, 23</t>
  </si>
  <si>
    <t>TOPPING THICKNESS (IN)</t>
  </si>
  <si>
    <t>ELASTOMERIC BEARINGS</t>
  </si>
  <si>
    <t>ALL BEAMS</t>
  </si>
  <si>
    <t>BEARING DIMENSIONS</t>
  </si>
  <si>
    <t>SERVICE REACTIONS</t>
  </si>
  <si>
    <t>L</t>
  </si>
  <si>
    <t>W</t>
  </si>
  <si>
    <t>ti</t>
  </si>
  <si>
    <t>te</t>
  </si>
  <si>
    <t>T</t>
  </si>
  <si>
    <t>N</t>
  </si>
  <si>
    <t>N-1</t>
  </si>
  <si>
    <t>6"</t>
  </si>
  <si>
    <t>10"</t>
  </si>
  <si>
    <t>0.375"</t>
  </si>
  <si>
    <t>0.25"</t>
  </si>
  <si>
    <t>LEGEND</t>
  </si>
  <si>
    <t>ti = THICKNESS OF INTERNAL LAYERS</t>
  </si>
  <si>
    <t>te = THICKNESS OF EXTERNAL LAYERS</t>
  </si>
  <si>
    <t>DL</t>
  </si>
  <si>
    <t>LL</t>
  </si>
  <si>
    <t>N = NUMBER OF STEEL LAMINATES</t>
  </si>
  <si>
    <t xml:space="preserve">      INTENRAL STEEL LAMINATE THICKNESS = 0.1046" (12 GAUGE)</t>
  </si>
  <si>
    <t xml:space="preserve">      N-1 = NUMBER OF INTERNAL LAYERS</t>
  </si>
  <si>
    <t>1.5638"</t>
  </si>
  <si>
    <t>MAXIMUM
TOTAL LOAD</t>
  </si>
  <si>
    <r>
      <t>DC</t>
    </r>
    <r>
      <rPr>
        <vertAlign val="subscript"/>
        <sz val="11"/>
        <color theme="1"/>
        <rFont val="Aptos Narrow"/>
        <family val="2"/>
        <scheme val="minor"/>
      </rPr>
      <t xml:space="preserve">1 </t>
    </r>
    <r>
      <rPr>
        <sz val="11"/>
        <color theme="1"/>
        <rFont val="Aptos Narrow"/>
        <family val="2"/>
        <scheme val="minor"/>
      </rPr>
      <t>=</t>
    </r>
  </si>
  <si>
    <t>kips</t>
  </si>
  <si>
    <r>
      <t>DC</t>
    </r>
    <r>
      <rPr>
        <vertAlign val="subscript"/>
        <sz val="11"/>
        <color theme="1"/>
        <rFont val="Aptos Narrow"/>
        <family val="2"/>
        <scheme val="minor"/>
      </rPr>
      <t xml:space="preserve">2 </t>
    </r>
    <r>
      <rPr>
        <sz val="11"/>
        <color theme="1"/>
        <rFont val="Aptos Narrow"/>
        <family val="2"/>
        <scheme val="minor"/>
      </rPr>
      <t xml:space="preserve"> =</t>
    </r>
  </si>
  <si>
    <t>FWS =</t>
  </si>
  <si>
    <t>LL =</t>
  </si>
  <si>
    <t>MARK</t>
  </si>
  <si>
    <t>NUMBER</t>
  </si>
  <si>
    <t>LENGTH</t>
  </si>
  <si>
    <t>WEIGHT</t>
  </si>
  <si>
    <t>TYPE</t>
  </si>
  <si>
    <t>DIMENSIONS</t>
  </si>
  <si>
    <t>INC</t>
  </si>
  <si>
    <t>SUPERSTRUCTURE</t>
  </si>
  <si>
    <t>S401</t>
  </si>
  <si>
    <t>S501</t>
  </si>
  <si>
    <t>S502</t>
  </si>
  <si>
    <t>S503</t>
  </si>
  <si>
    <t>S601</t>
  </si>
  <si>
    <t>S602</t>
  </si>
  <si>
    <t>S603</t>
  </si>
  <si>
    <t>S604</t>
  </si>
  <si>
    <t>D801</t>
  </si>
  <si>
    <t>STR</t>
  </si>
  <si>
    <t xml:space="preserve">SUB-TOTAL    </t>
  </si>
  <si>
    <t>ABUTMENTS</t>
  </si>
  <si>
    <t>PIERS</t>
  </si>
  <si>
    <t>GENERAL</t>
  </si>
  <si>
    <t>ITEM</t>
  </si>
  <si>
    <t>ITEM EXT.</t>
  </si>
  <si>
    <t>TOTAL</t>
  </si>
  <si>
    <t>UNIT</t>
  </si>
  <si>
    <t>DESCRIPTION</t>
  </si>
  <si>
    <t>SEE SHEET NO.</t>
  </si>
  <si>
    <t>LS</t>
  </si>
  <si>
    <t>SY</t>
  </si>
  <si>
    <t>FT</t>
  </si>
  <si>
    <t>LB</t>
  </si>
  <si>
    <t>CY</t>
  </si>
  <si>
    <t>EACH</t>
  </si>
  <si>
    <t>SF</t>
  </si>
  <si>
    <t xml:space="preserve">   PORTIONS OF STRUCTURE REMOVED, OVER 20 FOOT SPAN, AS PER PLAN</t>
  </si>
  <si>
    <t xml:space="preserve">   APPROACH SLAB REMOVED</t>
  </si>
  <si>
    <t xml:space="preserve">   WEARING COURSE REMOVED</t>
  </si>
  <si>
    <t xml:space="preserve">   UNCLASSIFIED EXCAVATION, AS PER PLAN</t>
  </si>
  <si>
    <t xml:space="preserve">   INTEGRAL ABUTMENT EXPANSION JOINT SEAL</t>
  </si>
  <si>
    <t xml:space="preserve">   ELASTOMERIC BEARING WITH INTERNAL LAMINATES ONLY (NEOPRENE), 6" X 10" X 1.5638"</t>
  </si>
  <si>
    <t xml:space="preserve">   POROUS BACKFILL WITH GEOTEXTILE FABRIC</t>
  </si>
  <si>
    <t>APPROACH SLAB ELEVATIONS</t>
  </si>
  <si>
    <t>BEGIN A.S. (R.A.)</t>
  </si>
  <si>
    <t>1/2 POINT</t>
  </si>
  <si>
    <t>END A.S. (R.A.)</t>
  </si>
  <si>
    <t>BEGIN A.S. (F.A.)</t>
  </si>
  <si>
    <t>END A.S. (F.A.)</t>
  </si>
  <si>
    <t>LEFT EDGE</t>
  </si>
  <si>
    <t>CROWN / P.G.</t>
  </si>
  <si>
    <t>RIGHT EDGE</t>
  </si>
  <si>
    <t>SCREED ELEVATONS (FT.)</t>
  </si>
  <si>
    <t>SLEEPER SLAB ELEVATIONS</t>
  </si>
  <si>
    <t>BEGIN S.S. (R.A.)</t>
  </si>
  <si>
    <t>END S.S. (R.A.)</t>
  </si>
  <si>
    <t>BEGIN S.S. (F.A.)</t>
  </si>
  <si>
    <t>END S.S. (F.A.)</t>
  </si>
  <si>
    <t>S504</t>
  </si>
  <si>
    <t xml:space="preserve">   TYPE B INSTALLATION</t>
  </si>
  <si>
    <t>LUMP</t>
  </si>
  <si>
    <t xml:space="preserve">   SPECIAL - STEEL DRIP STRIP</t>
  </si>
  <si>
    <t>4 /16</t>
  </si>
  <si>
    <t>2,4,5 /16</t>
  </si>
  <si>
    <t>A501</t>
  </si>
  <si>
    <t>A502</t>
  </si>
  <si>
    <t>A503</t>
  </si>
  <si>
    <t>A504</t>
  </si>
  <si>
    <t>A505</t>
  </si>
  <si>
    <t>A506</t>
  </si>
  <si>
    <t>A507</t>
  </si>
  <si>
    <t>A508</t>
  </si>
  <si>
    <t>A509</t>
  </si>
  <si>
    <t>38'-0"</t>
  </si>
  <si>
    <t>3'-3"</t>
  </si>
  <si>
    <t>3'-10"</t>
  </si>
  <si>
    <t>30'-0"</t>
  </si>
  <si>
    <t>21'-0"</t>
  </si>
  <si>
    <t>2'-11"</t>
  </si>
  <si>
    <t>5'-11"</t>
  </si>
  <si>
    <t>6'-10"</t>
  </si>
  <si>
    <t>1'-5"</t>
  </si>
  <si>
    <t>0'-8"</t>
  </si>
  <si>
    <t>1'-2"</t>
  </si>
  <si>
    <t>0'-5"</t>
  </si>
  <si>
    <t>2'-8"</t>
  </si>
  <si>
    <t>1'-0"</t>
  </si>
  <si>
    <t>SUBSTRUCTURE</t>
  </si>
  <si>
    <t>6'-7"</t>
  </si>
  <si>
    <t>5'-7"</t>
  </si>
  <si>
    <t>6'-0"</t>
  </si>
  <si>
    <t>5'-6"</t>
  </si>
  <si>
    <t>5'-2"</t>
  </si>
  <si>
    <t>6'-5"</t>
  </si>
  <si>
    <t xml:space="preserve">  SEALING OF CONCRETE SURFACES (EPOXY-URETHANE)</t>
  </si>
  <si>
    <t xml:space="preserve">  REMOVAL OF EXISTING COATINGS FROM CONCRETE SURFACES</t>
  </si>
  <si>
    <t>1'-10"</t>
  </si>
  <si>
    <t>4'-0"</t>
  </si>
  <si>
    <t>18 (MOD)</t>
  </si>
  <si>
    <t xml:space="preserve">   HIGH EARLY STRENGTH KEYWAY GROUT </t>
  </si>
  <si>
    <t>01/STR/13</t>
  </si>
  <si>
    <t>02/STR/04</t>
  </si>
  <si>
    <t xml:space="preserve">   CLASS QC2 CONCRETE, SUPERSTRUCTURE</t>
  </si>
  <si>
    <t xml:space="preserve">   CLASS QC1 CONCRETE, ABUTMENT NOT INCLUDING FOOTING</t>
  </si>
  <si>
    <t xml:space="preserve">   RAILING (THREE STEEL TUBE BRIDGE RAILING)</t>
  </si>
  <si>
    <t xml:space="preserve">   2" PREFORMED EXPANSION JOINT FILLER</t>
  </si>
  <si>
    <t>PARTICIPATION</t>
  </si>
  <si>
    <t xml:space="preserve">   PRESTRESSED CONCRETE COMPOSITE BOX BEAM BRIDGE MEMBERS, LEVEL 1, CB17-48
   (LENGTH = 28' -0 3/8")</t>
  </si>
  <si>
    <t xml:space="preserve">   PRESTRESSED CONCRETE COMPOSITE BOX BEAM BRIDGE MEMBERS, LEVEL 1, CB17-48
   (LENGTH = 26' -9 1/2")</t>
  </si>
  <si>
    <t xml:space="preserve">   PRESTRESSED CONCRETE COMPOSITE BOX BEAM BRIDGE MEMBERS, LEVEL 1, CB17-48
   (LENGTH = 28' -2 3/8")</t>
  </si>
  <si>
    <t xml:space="preserve">   EPOXY COATED STEEL REINFORCEMENT</t>
  </si>
  <si>
    <t xml:space="preserve">   1/8" PREFORMED BEARING PAD, TYPE CDP</t>
  </si>
  <si>
    <t xml:space="preserve">   REINFORCED CONCRETE APPROACH SLABS (T = 13")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</si>
</sst>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##\+##.00"/>
    <numFmt numFmtId="165" formatCode="0\+00.00"/>
    <numFmt numFmtId="166" formatCode="0.0000%"/>
    <numFmt numFmtId="167" formatCode="0.0000"/>
    <numFmt numFmtId="168" formatCode="0.000%"/>
    <numFmt numFmtId="169" formatCode="0.0"/>
    <numFmt numFmtId="170" formatCode="0\ \K"/>
  </numFmts>
  <fonts count="1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vertAlign val="subscript"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</font>
    <font>
      <i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99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6" fillId="6" borderId="3" applyNumberFormat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165" fontId="0" fillId="2" borderId="1" xfId="0" applyNumberFormat="1" applyFill="1" applyBorder="1" applyAlignment="1">
      <alignment horizontal="center" vertical="center"/>
    </xf>
    <xf numFmtId="10" fontId="0" fillId="0" borderId="0" xfId="1" applyNumberFormat="1" applyFont="1" applyAlignment="1">
      <alignment horizontal="center"/>
    </xf>
    <xf numFmtId="165" fontId="0" fillId="3" borderId="1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66" fontId="4" fillId="0" borderId="0" xfId="1" applyNumberFormat="1" applyFont="1" applyAlignment="1">
      <alignment horizontal="center"/>
    </xf>
    <xf numFmtId="165" fontId="0" fillId="4" borderId="1" xfId="0" applyNumberForma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165" fontId="0" fillId="5" borderId="1" xfId="0" applyNumberForma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/>
    </xf>
    <xf numFmtId="167" fontId="0" fillId="0" borderId="0" xfId="0" applyNumberFormat="1"/>
    <xf numFmtId="0" fontId="0" fillId="5" borderId="0" xfId="0" applyFill="1" applyAlignment="1">
      <alignment horizontal="right"/>
    </xf>
    <xf numFmtId="0" fontId="0" fillId="5" borderId="0" xfId="0" applyFill="1" applyAlignment="1">
      <alignment horizontal="center"/>
    </xf>
    <xf numFmtId="164" fontId="0" fillId="0" borderId="0" xfId="0" applyNumberFormat="1" applyAlignment="1">
      <alignment horizontal="center"/>
    </xf>
    <xf numFmtId="164" fontId="0" fillId="5" borderId="0" xfId="0" applyNumberFormat="1" applyFill="1" applyAlignment="1">
      <alignment horizontal="center"/>
    </xf>
    <xf numFmtId="0" fontId="4" fillId="0" borderId="0" xfId="0" applyFont="1"/>
    <xf numFmtId="0" fontId="0" fillId="5" borderId="0" xfId="0" applyFill="1"/>
    <xf numFmtId="168" fontId="0" fillId="0" borderId="0" xfId="1" applyNumberFormat="1" applyFont="1" applyAlignment="1">
      <alignment horizontal="center"/>
    </xf>
    <xf numFmtId="2" fontId="4" fillId="5" borderId="0" xfId="0" applyNumberFormat="1" applyFont="1" applyFill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9" fontId="0" fillId="0" borderId="0" xfId="1" applyFont="1" applyAlignment="1">
      <alignment horizontal="center"/>
    </xf>
    <xf numFmtId="10" fontId="0" fillId="5" borderId="1" xfId="1" applyNumberFormat="1" applyFont="1" applyFill="1" applyBorder="1" applyAlignment="1">
      <alignment horizontal="center"/>
    </xf>
    <xf numFmtId="0" fontId="0" fillId="0" borderId="0" xfId="0" quotePrefix="1" applyAlignment="1">
      <alignment horizontal="left"/>
    </xf>
    <xf numFmtId="169" fontId="8" fillId="7" borderId="1" xfId="2" applyNumberFormat="1" applyFont="1" applyFill="1" applyBorder="1" applyAlignment="1" applyProtection="1">
      <alignment horizontal="center"/>
      <protection locked="0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170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 vertical="center" shrinkToFit="1"/>
    </xf>
    <xf numFmtId="164" fontId="9" fillId="0" borderId="9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shrinkToFit="1"/>
    </xf>
    <xf numFmtId="0" fontId="10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3" fontId="0" fillId="0" borderId="0" xfId="0" applyNumberFormat="1"/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3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0" fillId="0" borderId="1" xfId="0" applyFont="1" applyBorder="1"/>
    <xf numFmtId="0" fontId="10" fillId="0" borderId="0" xfId="0" applyFont="1"/>
    <xf numFmtId="0" fontId="10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wrapText="1"/>
    </xf>
    <xf numFmtId="3" fontId="9" fillId="0" borderId="1" xfId="4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0" fontId="0" fillId="5" borderId="1" xfId="1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170" fontId="9" fillId="0" borderId="2" xfId="0" applyNumberFormat="1" applyFont="1" applyBorder="1" applyAlignment="1">
      <alignment horizontal="center"/>
    </xf>
    <xf numFmtId="170" fontId="9" fillId="0" borderId="8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8" xfId="0" applyFont="1" applyBorder="1" applyAlignment="1">
      <alignment horizontal="center"/>
    </xf>
  </cellXfs>
  <cellStyles count="5">
    <cellStyle name="Comma" xfId="4" builtinId="3"/>
    <cellStyle name="Input" xfId="2" builtinId="20"/>
    <cellStyle name="Normal" xfId="0" builtinId="0"/>
    <cellStyle name="Normal 3" xfId="3" xr:uid="{A9C9A74D-6BDE-4FD3-B8C4-740F68CE5B10}"/>
    <cellStyle name="Percent" xfId="1" builtinId="5"/>
  </cellStyles>
  <dxfs count="155">
    <dxf>
      <fill>
        <patternFill>
          <bgColor theme="5" tint="0.39994506668294322"/>
        </patternFill>
      </fill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  <dxf>
      <font>
        <color rgb="FFFF0000"/>
      </font>
    </dxf>
    <dxf>
      <font>
        <strike val="0"/>
        <color rgb="FF00B0F0"/>
      </font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CC96B-D036-43A6-AA27-B1ADD1CA22C7}">
  <dimension ref="A2:AF149"/>
  <sheetViews>
    <sheetView zoomScale="70" zoomScaleNormal="70" workbookViewId="0">
      <selection activeCell="T24" sqref="T24"/>
    </sheetView>
  </sheetViews>
  <sheetFormatPr defaultRowHeight="15" x14ac:dyDescent="0.25"/>
  <cols>
    <col min="2" max="2" width="23.85546875" style="1" bestFit="1" customWidth="1"/>
    <col min="3" max="3" width="13.85546875" style="1" bestFit="1" customWidth="1"/>
    <col min="4" max="18" width="12.7109375" style="1" customWidth="1"/>
    <col min="20" max="32" width="9.140625" style="1"/>
  </cols>
  <sheetData>
    <row r="2" spans="2:30" x14ac:dyDescent="0.25">
      <c r="B2" s="76" t="s">
        <v>21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</row>
    <row r="3" spans="2:30" x14ac:dyDescent="0.25">
      <c r="B3" s="2" t="s">
        <v>0</v>
      </c>
      <c r="C3" s="2" t="s">
        <v>12</v>
      </c>
      <c r="D3" s="2" t="s">
        <v>15</v>
      </c>
      <c r="E3" s="2">
        <v>1</v>
      </c>
      <c r="F3" s="2">
        <v>2</v>
      </c>
      <c r="G3" s="2">
        <v>3</v>
      </c>
      <c r="H3" s="2" t="s">
        <v>16</v>
      </c>
      <c r="I3" s="2" t="s">
        <v>17</v>
      </c>
      <c r="J3" s="2">
        <v>4</v>
      </c>
      <c r="K3" s="2">
        <v>5</v>
      </c>
      <c r="L3" s="2">
        <v>6</v>
      </c>
      <c r="M3" s="2" t="s">
        <v>18</v>
      </c>
      <c r="N3" s="2" t="s">
        <v>19</v>
      </c>
      <c r="O3" s="2">
        <v>7</v>
      </c>
      <c r="P3" s="2">
        <v>8</v>
      </c>
      <c r="Q3" s="2">
        <v>9</v>
      </c>
      <c r="R3" s="2" t="s">
        <v>20</v>
      </c>
      <c r="T3" s="1" t="s">
        <v>15</v>
      </c>
      <c r="V3" s="1" t="s">
        <v>16</v>
      </c>
      <c r="X3" s="1" t="s">
        <v>17</v>
      </c>
      <c r="Z3" s="1" t="s">
        <v>18</v>
      </c>
      <c r="AB3" s="1" t="s">
        <v>19</v>
      </c>
      <c r="AD3" s="1" t="s">
        <v>20</v>
      </c>
    </row>
    <row r="4" spans="2:30" ht="15" customHeight="1" x14ac:dyDescent="0.25">
      <c r="B4" s="75" t="s">
        <v>1</v>
      </c>
      <c r="C4" s="2" t="s">
        <v>13</v>
      </c>
      <c r="D4" s="3">
        <f>C89</f>
        <v>12876.963039503924</v>
      </c>
      <c r="E4" s="3">
        <f>D4+(H4-D4)*1/4</f>
        <v>12883.743039503925</v>
      </c>
      <c r="F4" s="3">
        <f>D4+(H4-D4)*2/4</f>
        <v>12890.523039503925</v>
      </c>
      <c r="G4" s="3">
        <f>D4+(H4-D4)*3/4</f>
        <v>12897.303039503924</v>
      </c>
      <c r="H4" s="3">
        <f>E89</f>
        <v>12904.083039503925</v>
      </c>
      <c r="I4" s="3">
        <f>G89</f>
        <v>12905.673039503925</v>
      </c>
      <c r="J4" s="3">
        <f>I4+(M4-I4)*1/4</f>
        <v>12912.105539503926</v>
      </c>
      <c r="K4" s="3">
        <f>I4+(M4-I4)*2/4</f>
        <v>12918.538039503925</v>
      </c>
      <c r="L4" s="3">
        <f>I4+(M4-I4)*3/4</f>
        <v>12924.970539503924</v>
      </c>
      <c r="M4" s="3">
        <f>I89</f>
        <v>12931.403039503924</v>
      </c>
      <c r="N4" s="3">
        <f>K89</f>
        <v>12933.003039503925</v>
      </c>
      <c r="O4" s="3">
        <f>N4+(R4-N4)*1/4</f>
        <v>12939.745539503925</v>
      </c>
      <c r="P4" s="3">
        <f>N4+(R4-N4)*2/4</f>
        <v>12946.488039503925</v>
      </c>
      <c r="Q4" s="3">
        <f>N4+(R4-N4)*3/4</f>
        <v>12953.230539503924</v>
      </c>
      <c r="R4" s="3">
        <f>M89</f>
        <v>12959.973039503924</v>
      </c>
    </row>
    <row r="5" spans="2:30" ht="15" customHeight="1" x14ac:dyDescent="0.25">
      <c r="B5" s="75"/>
      <c r="C5" s="2" t="s">
        <v>65</v>
      </c>
      <c r="D5" s="4">
        <f>D122</f>
        <v>1033.3045379937989</v>
      </c>
      <c r="E5" s="4">
        <f>D5+(E4-D4)*$C$55</f>
        <v>1033.3892879937989</v>
      </c>
      <c r="F5" s="4">
        <f>E5+(F4-E4)*$C$55</f>
        <v>1033.4740379937989</v>
      </c>
      <c r="G5" s="4">
        <f>F5+(G4-F4)*$C$55</f>
        <v>1033.5587879937989</v>
      </c>
      <c r="H5" s="4">
        <f>F122</f>
        <v>1033.6435379937991</v>
      </c>
      <c r="I5" s="4">
        <f>H122</f>
        <v>1033.6634129937991</v>
      </c>
      <c r="J5" s="4">
        <f>I5+(J4-I4)*$C$55</f>
        <v>1033.743819243799</v>
      </c>
      <c r="K5" s="4">
        <f>J5+(K4-J4)*$C$55</f>
        <v>1033.8242254937988</v>
      </c>
      <c r="L5" s="4">
        <f>K5+(L4-K4)*$C$55</f>
        <v>1033.9046317437987</v>
      </c>
      <c r="M5" s="4">
        <f>J122</f>
        <v>1033.9850379937991</v>
      </c>
      <c r="N5" s="4">
        <f>L122</f>
        <v>1034.0050379937991</v>
      </c>
      <c r="O5" s="4">
        <f>N5+(O4-N4)*$C$55</f>
        <v>1034.0893192437991</v>
      </c>
      <c r="P5" s="4">
        <f>O5+(P4-O4)*$C$55</f>
        <v>1034.1736004937991</v>
      </c>
      <c r="Q5" s="4">
        <f>P5+(Q4-P4)*$C$55</f>
        <v>1034.2578817437991</v>
      </c>
      <c r="R5" s="4">
        <f>N122</f>
        <v>1034.3421629937991</v>
      </c>
    </row>
    <row r="6" spans="2:30" ht="15" customHeight="1" x14ac:dyDescent="0.25">
      <c r="B6" s="75"/>
      <c r="C6" s="2" t="s">
        <v>66</v>
      </c>
      <c r="D6" s="4">
        <f>D106</f>
        <v>1032.7669833333334</v>
      </c>
      <c r="E6" s="4" t="s">
        <v>88</v>
      </c>
      <c r="F6" s="4">
        <f>AVERAGE(D6,H6)+$K$60/12</f>
        <v>1032.8778166666668</v>
      </c>
      <c r="G6" s="4" t="s">
        <v>88</v>
      </c>
      <c r="H6" s="4">
        <f>F106</f>
        <v>1032.9469833333335</v>
      </c>
      <c r="I6" s="4">
        <f>H106</f>
        <v>1032.9634416666668</v>
      </c>
      <c r="J6" s="4"/>
      <c r="K6" s="4">
        <f>AVERAGE(I6,M6)+$K$60/12</f>
        <v>1033.2110458333334</v>
      </c>
      <c r="L6" s="4"/>
      <c r="M6" s="4">
        <f>J106</f>
        <v>1033.4169833333333</v>
      </c>
      <c r="N6" s="4">
        <f>L106</f>
        <v>1033.4336499999999</v>
      </c>
      <c r="O6" s="4"/>
      <c r="P6" s="4">
        <f>AVERAGE(N6,R6)+$K$60/12</f>
        <v>1033.5861499999999</v>
      </c>
      <c r="Q6" s="4"/>
      <c r="R6" s="4">
        <f>N106</f>
        <v>1033.6969833333335</v>
      </c>
    </row>
    <row r="7" spans="2:30" ht="15" customHeight="1" x14ac:dyDescent="0.25">
      <c r="B7" s="75"/>
      <c r="C7" s="2" t="s">
        <v>92</v>
      </c>
      <c r="D7" s="4">
        <f>(D5-D6)*12</f>
        <v>6.4506559255860338</v>
      </c>
      <c r="E7" s="4" t="s">
        <v>88</v>
      </c>
      <c r="F7" s="4">
        <f>(F5-F6)*12</f>
        <v>7.1546559255848479</v>
      </c>
      <c r="G7" s="4" t="s">
        <v>88</v>
      </c>
      <c r="H7" s="4">
        <f>(H5-H6)*12</f>
        <v>8.3586559255872999</v>
      </c>
      <c r="I7" s="4">
        <f>(I5-I6)*12</f>
        <v>8.3996559255874672</v>
      </c>
      <c r="J7" s="4" t="s">
        <v>88</v>
      </c>
      <c r="K7" s="4">
        <f>(K5-K6)*12</f>
        <v>7.358155925585379</v>
      </c>
      <c r="L7" s="4" t="s">
        <v>88</v>
      </c>
      <c r="M7" s="4">
        <f>(M5-M6)*12</f>
        <v>6.8166559255896573</v>
      </c>
      <c r="N7" s="4">
        <f>(N5-N6)*12</f>
        <v>6.8566559255896209</v>
      </c>
      <c r="O7" s="4" t="s">
        <v>88</v>
      </c>
      <c r="P7" s="4">
        <f>(P5-P6)*12</f>
        <v>7.0494059255906905</v>
      </c>
      <c r="Q7" s="4" t="s">
        <v>88</v>
      </c>
      <c r="R7" s="4">
        <f>(R5-R6)*12</f>
        <v>7.7421559255872126</v>
      </c>
    </row>
    <row r="8" spans="2:30" ht="15" customHeight="1" x14ac:dyDescent="0.25">
      <c r="B8" s="75" t="s">
        <v>2</v>
      </c>
      <c r="C8" s="2" t="s">
        <v>13</v>
      </c>
      <c r="D8" s="3">
        <f>C90</f>
        <v>12877.690979972456</v>
      </c>
      <c r="E8" s="3">
        <f>D8+(H8-D8)*1/4</f>
        <v>12884.470979972457</v>
      </c>
      <c r="F8" s="3">
        <f>D8+(H8-D8)*2/4</f>
        <v>12891.250979972458</v>
      </c>
      <c r="G8" s="3">
        <f>D8+(H8-D8)*3/4</f>
        <v>12898.030979972456</v>
      </c>
      <c r="H8" s="3">
        <f>E90</f>
        <v>12904.810979972457</v>
      </c>
      <c r="I8" s="3">
        <f>G90</f>
        <v>12906.400979972457</v>
      </c>
      <c r="J8" s="3">
        <f>I8+(M8-I8)*1/4</f>
        <v>12912.833479972458</v>
      </c>
      <c r="K8" s="3">
        <f>I8+(M8-I8)*2/4</f>
        <v>12919.265979972457</v>
      </c>
      <c r="L8" s="3">
        <f>I8+(M8-I8)*3/4</f>
        <v>12925.698479972456</v>
      </c>
      <c r="M8" s="3">
        <f>I90</f>
        <v>12932.130979972457</v>
      </c>
      <c r="N8" s="3">
        <f>K90</f>
        <v>12933.730979972457</v>
      </c>
      <c r="O8" s="3">
        <f>N8+(R8-N8)*1/4</f>
        <v>12940.473479972457</v>
      </c>
      <c r="P8" s="3">
        <f>N8+(R8-N8)*2/4</f>
        <v>12947.215979972458</v>
      </c>
      <c r="Q8" s="3">
        <f>N8+(R8-N8)*3/4</f>
        <v>12953.958479972456</v>
      </c>
      <c r="R8" s="3">
        <f>M90</f>
        <v>12960.700979972456</v>
      </c>
    </row>
    <row r="9" spans="2:30" ht="15" customHeight="1" x14ac:dyDescent="0.25">
      <c r="B9" s="75"/>
      <c r="C9" s="2" t="s">
        <v>65</v>
      </c>
      <c r="D9" s="4">
        <f>D123</f>
        <v>1033.3456372496555</v>
      </c>
      <c r="E9" s="4">
        <f>D9+(E8-D8)*$C$55</f>
        <v>1033.4303872496555</v>
      </c>
      <c r="F9" s="4">
        <f>E9+(F8-E8)*$C$55</f>
        <v>1033.5151372496555</v>
      </c>
      <c r="G9" s="4">
        <f>F9+(G8-F8)*$C$55</f>
        <v>1033.5998872496555</v>
      </c>
      <c r="H9" s="4">
        <f>F123</f>
        <v>1033.6846372496557</v>
      </c>
      <c r="I9" s="4">
        <f>H123</f>
        <v>1033.7045122496556</v>
      </c>
      <c r="J9" s="4">
        <f>I9+(J8-I8)*$C$55</f>
        <v>1033.7849184996558</v>
      </c>
      <c r="K9" s="4">
        <f>J9+(K8-J8)*$C$55</f>
        <v>1033.8653247496557</v>
      </c>
      <c r="L9" s="4">
        <f>K9+(L8-K8)*$C$55</f>
        <v>1033.9457309996556</v>
      </c>
      <c r="M9" s="4">
        <f>J123</f>
        <v>1034.0261372496557</v>
      </c>
      <c r="N9" s="4">
        <f>L123</f>
        <v>1034.0461372496557</v>
      </c>
      <c r="O9" s="4">
        <f>N9+(O8-N8)*$C$55</f>
        <v>1034.1304184996557</v>
      </c>
      <c r="P9" s="4">
        <f>O9+(P8-O8)*$C$55</f>
        <v>1034.2146997496557</v>
      </c>
      <c r="Q9" s="4">
        <f>P9+(Q8-P8)*$C$55</f>
        <v>1034.2989809996557</v>
      </c>
      <c r="R9" s="4">
        <f>N123</f>
        <v>1034.3832622496557</v>
      </c>
    </row>
    <row r="10" spans="2:30" ht="15" customHeight="1" x14ac:dyDescent="0.25">
      <c r="B10" s="75"/>
      <c r="C10" s="2" t="s">
        <v>66</v>
      </c>
      <c r="D10" s="4">
        <f>D107</f>
        <v>1032.8095504442324</v>
      </c>
      <c r="E10" s="3"/>
      <c r="F10" s="4">
        <f>AVERAGE(D10,H10)+$K$60/12</f>
        <v>1032.9203837775656</v>
      </c>
      <c r="G10" s="3"/>
      <c r="H10" s="4">
        <f>F107</f>
        <v>1032.9895504442325</v>
      </c>
      <c r="I10" s="4">
        <f>H107</f>
        <v>1033.0060087775657</v>
      </c>
      <c r="J10" s="3"/>
      <c r="K10" s="4">
        <f>AVERAGE(I10,M10)+$K$60/12</f>
        <v>1033.2536129442321</v>
      </c>
      <c r="L10" s="3"/>
      <c r="M10" s="4">
        <f>J107</f>
        <v>1033.4595504442323</v>
      </c>
      <c r="N10" s="4">
        <f>L107</f>
        <v>1033.4762171108989</v>
      </c>
      <c r="O10" s="3"/>
      <c r="P10" s="4">
        <f>AVERAGE(N10,R10)+$K$60/12</f>
        <v>1033.6287171108991</v>
      </c>
      <c r="Q10" s="3"/>
      <c r="R10" s="4">
        <f>N107</f>
        <v>1033.7395504442325</v>
      </c>
    </row>
    <row r="11" spans="2:30" ht="15" customHeight="1" x14ac:dyDescent="0.25">
      <c r="B11" s="75"/>
      <c r="C11" s="2" t="s">
        <v>92</v>
      </c>
      <c r="D11" s="4">
        <f>(D9-D10)*12</f>
        <v>6.4330416650773259</v>
      </c>
      <c r="E11" s="4" t="s">
        <v>88</v>
      </c>
      <c r="F11" s="4">
        <f>(F9-F10)*12</f>
        <v>7.1370416650788684</v>
      </c>
      <c r="G11" s="4" t="s">
        <v>88</v>
      </c>
      <c r="H11" s="4">
        <f>(H9-H10)*12</f>
        <v>8.3410416650785919</v>
      </c>
      <c r="I11" s="4">
        <f>(I9-I10)*12</f>
        <v>8.3820416650787593</v>
      </c>
      <c r="J11" s="4" t="s">
        <v>88</v>
      </c>
      <c r="K11" s="4">
        <f>(K9-K10)*12</f>
        <v>7.340541665082128</v>
      </c>
      <c r="L11" s="4" t="s">
        <v>88</v>
      </c>
      <c r="M11" s="4">
        <f>(M9-M10)*12</f>
        <v>6.7990416650809493</v>
      </c>
      <c r="N11" s="4">
        <f>(N9-N10)*12</f>
        <v>6.8390416650809129</v>
      </c>
      <c r="O11" s="4" t="s">
        <v>88</v>
      </c>
      <c r="P11" s="4">
        <f>(P9-P10)*12</f>
        <v>7.031791665079254</v>
      </c>
      <c r="Q11" s="4" t="s">
        <v>88</v>
      </c>
      <c r="R11" s="4">
        <f>(R9-R10)*12</f>
        <v>7.7245416650785046</v>
      </c>
    </row>
    <row r="12" spans="2:30" ht="15" customHeight="1" x14ac:dyDescent="0.25">
      <c r="B12" s="75" t="s">
        <v>3</v>
      </c>
      <c r="C12" s="2" t="s">
        <v>13</v>
      </c>
      <c r="D12" s="3">
        <f>C91</f>
        <v>12879.158234979343</v>
      </c>
      <c r="E12" s="3">
        <f>D12+(H12-D12)*1/4</f>
        <v>12885.938234979343</v>
      </c>
      <c r="F12" s="3">
        <f>D12+(H12-D12)*2/4</f>
        <v>12892.718234979344</v>
      </c>
      <c r="G12" s="3">
        <f>D12+(H12-D12)*3/4</f>
        <v>12899.498234979343</v>
      </c>
      <c r="H12" s="3">
        <f>E91</f>
        <v>12906.278234979343</v>
      </c>
      <c r="I12" s="3">
        <f>G91</f>
        <v>12907.868234979343</v>
      </c>
      <c r="J12" s="3">
        <f>I12+(M12-I12)*1/4</f>
        <v>12914.300734979344</v>
      </c>
      <c r="K12" s="3">
        <f>I12+(M12-I12)*2/4</f>
        <v>12920.733234979343</v>
      </c>
      <c r="L12" s="3">
        <f>I12+(M12-I12)*3/4</f>
        <v>12927.165734979342</v>
      </c>
      <c r="M12" s="3">
        <f>I91</f>
        <v>12933.598234979343</v>
      </c>
      <c r="N12" s="3">
        <f>K91</f>
        <v>12935.198234979343</v>
      </c>
      <c r="O12" s="3">
        <f>N12+(R12-N12)*1/4</f>
        <v>12941.940734979344</v>
      </c>
      <c r="P12" s="3">
        <f>N12+(R12-N12)*2/4</f>
        <v>12948.683234979344</v>
      </c>
      <c r="Q12" s="3">
        <f>N12+(R12-N12)*3/4</f>
        <v>12955.425734979342</v>
      </c>
      <c r="R12" s="3">
        <f>M91</f>
        <v>12962.168234979343</v>
      </c>
    </row>
    <row r="13" spans="2:30" ht="15" customHeight="1" x14ac:dyDescent="0.25">
      <c r="B13" s="75"/>
      <c r="C13" s="2" t="s">
        <v>65</v>
      </c>
      <c r="D13" s="4">
        <f>D124</f>
        <v>1033.4284779372417</v>
      </c>
      <c r="E13" s="4">
        <f>D13+(E12-D12)*$C$55</f>
        <v>1033.5132279372417</v>
      </c>
      <c r="F13" s="4">
        <f>E13+(F12-E12)*$C$55</f>
        <v>1033.5979779372417</v>
      </c>
      <c r="G13" s="4">
        <f>F13+(G12-F12)*$C$55</f>
        <v>1033.6827279372417</v>
      </c>
      <c r="H13" s="4">
        <f>F124</f>
        <v>1033.7674779372417</v>
      </c>
      <c r="I13" s="4">
        <f>H124</f>
        <v>1033.7873529372416</v>
      </c>
      <c r="J13" s="4">
        <f>I13+(J12-I12)*$C$55</f>
        <v>1033.8677591872415</v>
      </c>
      <c r="K13" s="4">
        <f>J13+(K12-J12)*$C$55</f>
        <v>1033.9481654372414</v>
      </c>
      <c r="L13" s="4">
        <f>K13+(L12-K12)*$C$55</f>
        <v>1034.0285716872413</v>
      </c>
      <c r="M13" s="4">
        <f>J124</f>
        <v>1034.1089779372417</v>
      </c>
      <c r="N13" s="4">
        <f>L124</f>
        <v>1034.1289779372416</v>
      </c>
      <c r="O13" s="4">
        <f>N13+(O12-N12)*$C$55</f>
        <v>1034.2132591872416</v>
      </c>
      <c r="P13" s="4">
        <f>O13+(P12-O12)*$C$55</f>
        <v>1034.2975404372417</v>
      </c>
      <c r="Q13" s="4">
        <f>P13+(Q12-P12)*$C$55</f>
        <v>1034.3818216872417</v>
      </c>
      <c r="R13" s="4">
        <f>N124</f>
        <v>1034.4661029372417</v>
      </c>
    </row>
    <row r="14" spans="2:30" ht="15" customHeight="1" x14ac:dyDescent="0.25">
      <c r="B14" s="75"/>
      <c r="C14" s="2" t="s">
        <v>66</v>
      </c>
      <c r="D14" s="4">
        <f>D108</f>
        <v>1032.8953497771383</v>
      </c>
      <c r="E14" s="3"/>
      <c r="F14" s="4">
        <f>AVERAGE(D14,H14)+$K$60/12</f>
        <v>1033.0061831104715</v>
      </c>
      <c r="G14" s="3"/>
      <c r="H14" s="4">
        <f>F108</f>
        <v>1033.0753497771384</v>
      </c>
      <c r="I14" s="4">
        <f>H108</f>
        <v>1033.0918081104717</v>
      </c>
      <c r="J14" s="3"/>
      <c r="K14" s="4">
        <f>AVERAGE(I14,M14)+$K$60/12</f>
        <v>1033.3394122771381</v>
      </c>
      <c r="L14" s="3"/>
      <c r="M14" s="4">
        <f>J108</f>
        <v>1033.5453497771382</v>
      </c>
      <c r="N14" s="4">
        <f>L108</f>
        <v>1033.5620164438049</v>
      </c>
      <c r="O14" s="3"/>
      <c r="P14" s="4">
        <f>AVERAGE(N14,R14)+$K$60/12</f>
        <v>1033.714516443805</v>
      </c>
      <c r="Q14" s="3"/>
      <c r="R14" s="4">
        <f>N108</f>
        <v>1033.8253497771384</v>
      </c>
    </row>
    <row r="15" spans="2:30" ht="15" customHeight="1" x14ac:dyDescent="0.25">
      <c r="B15" s="75"/>
      <c r="C15" s="2" t="s">
        <v>92</v>
      </c>
      <c r="D15" s="4">
        <f>(D13-D14)*12</f>
        <v>6.3975379212406551</v>
      </c>
      <c r="E15" s="4" t="s">
        <v>88</v>
      </c>
      <c r="F15" s="4">
        <f>(F13-F14)*12</f>
        <v>7.1015379212421976</v>
      </c>
      <c r="G15" s="4" t="s">
        <v>88</v>
      </c>
      <c r="H15" s="4">
        <f>(H13-H14)*12</f>
        <v>8.3055379212391927</v>
      </c>
      <c r="I15" s="4">
        <f>(I13-I14)*12</f>
        <v>8.34653792123936</v>
      </c>
      <c r="J15" s="4" t="s">
        <v>88</v>
      </c>
      <c r="K15" s="4">
        <f>(K13-K14)*12</f>
        <v>7.3050379212400003</v>
      </c>
      <c r="L15" s="4" t="s">
        <v>88</v>
      </c>
      <c r="M15" s="4">
        <f>(M13-M14)*12</f>
        <v>6.7635379212415501</v>
      </c>
      <c r="N15" s="4">
        <f>(N13-N14)*12</f>
        <v>6.8035379212415137</v>
      </c>
      <c r="O15" s="4" t="s">
        <v>88</v>
      </c>
      <c r="P15" s="4">
        <f>(P13-P14)*12</f>
        <v>6.9962879212398548</v>
      </c>
      <c r="Q15" s="4" t="s">
        <v>88</v>
      </c>
      <c r="R15" s="4">
        <f>(R13-R14)*12</f>
        <v>7.6890379212391053</v>
      </c>
    </row>
    <row r="16" spans="2:30" ht="15" customHeight="1" x14ac:dyDescent="0.25">
      <c r="B16" s="75" t="s">
        <v>4</v>
      </c>
      <c r="C16" s="2" t="s">
        <v>13</v>
      </c>
      <c r="D16" s="3">
        <f>C92</f>
        <v>12880.625489986229</v>
      </c>
      <c r="E16" s="3">
        <f>D16+(H16-D16)*1/4</f>
        <v>12887.405489986229</v>
      </c>
      <c r="F16" s="3">
        <f>D16+(H16-D16)*2/4</f>
        <v>12894.18548998623</v>
      </c>
      <c r="G16" s="3">
        <f>D16+(H16-D16)*3/4</f>
        <v>12900.965489986229</v>
      </c>
      <c r="H16" s="3">
        <f>E92</f>
        <v>12907.74548998623</v>
      </c>
      <c r="I16" s="3">
        <f>G92</f>
        <v>12909.33548998623</v>
      </c>
      <c r="J16" s="3">
        <f>I16+(M16-I16)*1/4</f>
        <v>12915.767989986231</v>
      </c>
      <c r="K16" s="3">
        <f>I16+(M16-I16)*2/4</f>
        <v>12922.20048998623</v>
      </c>
      <c r="L16" s="3">
        <f>I16+(M16-I16)*3/4</f>
        <v>12928.632989986228</v>
      </c>
      <c r="M16" s="3">
        <f>I92</f>
        <v>12935.065489986229</v>
      </c>
      <c r="N16" s="3">
        <f>K92</f>
        <v>12936.66548998623</v>
      </c>
      <c r="O16" s="3">
        <f>N16+(R16-N16)*1/4</f>
        <v>12943.40798998623</v>
      </c>
      <c r="P16" s="3">
        <f>N16+(R16-N16)*2/4</f>
        <v>12950.15048998623</v>
      </c>
      <c r="Q16" s="3">
        <f>N16+(R16-N16)*3/4</f>
        <v>12956.892989986229</v>
      </c>
      <c r="R16" s="3">
        <f>M92</f>
        <v>12963.635489986229</v>
      </c>
    </row>
    <row r="17" spans="2:18" ht="15" customHeight="1" x14ac:dyDescent="0.25">
      <c r="B17" s="75"/>
      <c r="C17" s="2" t="s">
        <v>65</v>
      </c>
      <c r="D17" s="4">
        <f>D125</f>
        <v>1033.5113186248279</v>
      </c>
      <c r="E17" s="4">
        <f>D17+(E16-D16)*$C$55</f>
        <v>1033.5960686248279</v>
      </c>
      <c r="F17" s="4">
        <f>E17+(F16-E16)*$C$55</f>
        <v>1033.6808186248279</v>
      </c>
      <c r="G17" s="4">
        <f>F17+(G16-F16)*$C$55</f>
        <v>1033.7655686248279</v>
      </c>
      <c r="H17" s="4">
        <f>F125</f>
        <v>1033.8503186248279</v>
      </c>
      <c r="I17" s="4">
        <f>H125</f>
        <v>1033.8701936248278</v>
      </c>
      <c r="J17" s="4">
        <f>I17+(J16-I16)*$C$55</f>
        <v>1033.9505998748277</v>
      </c>
      <c r="K17" s="4">
        <f>J17+(K16-J16)*$C$55</f>
        <v>1034.0310061248276</v>
      </c>
      <c r="L17" s="4">
        <f>K17+(L16-K16)*$C$55</f>
        <v>1034.1114123748275</v>
      </c>
      <c r="M17" s="4">
        <f>J125</f>
        <v>1034.1918186248279</v>
      </c>
      <c r="N17" s="4">
        <f>L125</f>
        <v>1034.2118186248279</v>
      </c>
      <c r="O17" s="4">
        <f>N17+(O16-N16)*$C$55</f>
        <v>1034.2960998748279</v>
      </c>
      <c r="P17" s="4">
        <f>O17+(P16-O16)*$C$55</f>
        <v>1034.3803811248279</v>
      </c>
      <c r="Q17" s="4">
        <f>P17+(Q16-P16)*$C$55</f>
        <v>1034.4646623748279</v>
      </c>
      <c r="R17" s="4">
        <f>N125</f>
        <v>1034.5489436248279</v>
      </c>
    </row>
    <row r="18" spans="2:18" ht="15" customHeight="1" x14ac:dyDescent="0.25">
      <c r="B18" s="75"/>
      <c r="C18" s="2" t="s">
        <v>66</v>
      </c>
      <c r="D18" s="4">
        <f>D109</f>
        <v>1032.9811491100443</v>
      </c>
      <c r="E18" s="3"/>
      <c r="F18" s="4">
        <f>AVERAGE(D18,H18)+$K$60/12</f>
        <v>1033.0919824433774</v>
      </c>
      <c r="G18" s="3"/>
      <c r="H18" s="4">
        <f>F109</f>
        <v>1033.1611491100443</v>
      </c>
      <c r="I18" s="4">
        <f>H109</f>
        <v>1033.1776074433776</v>
      </c>
      <c r="J18" s="3"/>
      <c r="K18" s="4">
        <f>AVERAGE(I18,M18)+$K$60/12</f>
        <v>1033.425211610044</v>
      </c>
      <c r="L18" s="3"/>
      <c r="M18" s="4">
        <f>J109</f>
        <v>1033.6311491100441</v>
      </c>
      <c r="N18" s="4">
        <f>L109</f>
        <v>1033.6478157767108</v>
      </c>
      <c r="O18" s="3"/>
      <c r="P18" s="4">
        <f>AVERAGE(N18,R18)+$K$60/12</f>
        <v>1033.8003157767109</v>
      </c>
      <c r="Q18" s="3"/>
      <c r="R18" s="4">
        <f>N109</f>
        <v>1033.9111491100443</v>
      </c>
    </row>
    <row r="19" spans="2:18" ht="15" customHeight="1" x14ac:dyDescent="0.25">
      <c r="B19" s="75"/>
      <c r="C19" s="2" t="s">
        <v>92</v>
      </c>
      <c r="D19" s="4">
        <f>(D17-D18)*12</f>
        <v>6.3620341774039844</v>
      </c>
      <c r="E19" s="4" t="s">
        <v>88</v>
      </c>
      <c r="F19" s="4">
        <f>(F17-F18)*12</f>
        <v>7.0660341774055269</v>
      </c>
      <c r="G19" s="4" t="s">
        <v>88</v>
      </c>
      <c r="H19" s="4">
        <f>(H17-H18)*12</f>
        <v>8.2700341774025219</v>
      </c>
      <c r="I19" s="4">
        <f>(I17-I18)*12</f>
        <v>8.3110341774026892</v>
      </c>
      <c r="J19" s="4" t="s">
        <v>88</v>
      </c>
      <c r="K19" s="4">
        <f>(K17-K18)*12</f>
        <v>7.2695341774033295</v>
      </c>
      <c r="L19" s="4" t="s">
        <v>88</v>
      </c>
      <c r="M19" s="4">
        <f>(M17-M18)*12</f>
        <v>6.7280341774048793</v>
      </c>
      <c r="N19" s="4">
        <f>(N17-N18)*12</f>
        <v>6.7680341774048429</v>
      </c>
      <c r="O19" s="4" t="s">
        <v>88</v>
      </c>
      <c r="P19" s="4">
        <f>(P17-P18)*12</f>
        <v>6.960784177403184</v>
      </c>
      <c r="Q19" s="4" t="s">
        <v>88</v>
      </c>
      <c r="R19" s="4">
        <f>(R17-R18)*12</f>
        <v>7.6535341774024346</v>
      </c>
    </row>
    <row r="20" spans="2:18" ht="15" customHeight="1" x14ac:dyDescent="0.25">
      <c r="B20" s="75" t="s">
        <v>5</v>
      </c>
      <c r="C20" s="2" t="s">
        <v>13</v>
      </c>
      <c r="D20" s="3">
        <f>C93</f>
        <v>12882.092744993113</v>
      </c>
      <c r="E20" s="3">
        <f>D20+(H20-D20)*1/4</f>
        <v>12888.872744993114</v>
      </c>
      <c r="F20" s="3">
        <f>D20+(H20-D20)*2/4</f>
        <v>12895.652744993113</v>
      </c>
      <c r="G20" s="3">
        <f>D20+(H20-D20)*3/4</f>
        <v>12902.432744993113</v>
      </c>
      <c r="H20" s="3">
        <f>E93</f>
        <v>12909.212744993114</v>
      </c>
      <c r="I20" s="3">
        <f>G93</f>
        <v>12910.802744993114</v>
      </c>
      <c r="J20" s="3">
        <f>I20+(M20-I20)*1/4</f>
        <v>12917.235244993113</v>
      </c>
      <c r="K20" s="3">
        <f>I20+(M20-I20)*2/4</f>
        <v>12923.667744993114</v>
      </c>
      <c r="L20" s="3">
        <f>I20+(M20-I20)*3/4</f>
        <v>12930.100244993115</v>
      </c>
      <c r="M20" s="3">
        <f>I93</f>
        <v>12936.532744993114</v>
      </c>
      <c r="N20" s="3">
        <f>K93</f>
        <v>12938.132744993114</v>
      </c>
      <c r="O20" s="3">
        <f>N20+(R20-N20)*1/4</f>
        <v>12944.875244993114</v>
      </c>
      <c r="P20" s="3">
        <f>N20+(R20-N20)*2/4</f>
        <v>12951.617744993113</v>
      </c>
      <c r="Q20" s="3">
        <f>N20+(R20-N20)*3/4</f>
        <v>12958.360244993113</v>
      </c>
      <c r="R20" s="3">
        <f>M93</f>
        <v>12965.102744993113</v>
      </c>
    </row>
    <row r="21" spans="2:18" ht="15" customHeight="1" x14ac:dyDescent="0.25">
      <c r="B21" s="75"/>
      <c r="C21" s="2" t="s">
        <v>65</v>
      </c>
      <c r="D21" s="4">
        <f>D126</f>
        <v>1033.5941593124139</v>
      </c>
      <c r="E21" s="4">
        <f>D21+(E20-D20)*$C$55</f>
        <v>1033.6789093124139</v>
      </c>
      <c r="F21" s="4">
        <f>E21+(F20-E20)*$C$55</f>
        <v>1033.7636593124139</v>
      </c>
      <c r="G21" s="4">
        <f>F21+(G20-F20)*$C$55</f>
        <v>1033.8484093124139</v>
      </c>
      <c r="H21" s="4">
        <f>F126</f>
        <v>1033.9331593124139</v>
      </c>
      <c r="I21" s="4">
        <f>H126</f>
        <v>1033.9530343124138</v>
      </c>
      <c r="J21" s="4">
        <f>I21+(J20-I20)*$C$55</f>
        <v>1034.0334405624137</v>
      </c>
      <c r="K21" s="4">
        <f>J21+(K20-J20)*$C$55</f>
        <v>1034.1138468124136</v>
      </c>
      <c r="L21" s="4">
        <f>K21+(L20-K20)*$C$55</f>
        <v>1034.1942530624137</v>
      </c>
      <c r="M21" s="4">
        <f>J126</f>
        <v>1034.2746593124139</v>
      </c>
      <c r="N21" s="4">
        <f>L126</f>
        <v>1034.2946593124138</v>
      </c>
      <c r="O21" s="4">
        <f>N21+(O20-N20)*$C$55</f>
        <v>1034.3789405624138</v>
      </c>
      <c r="P21" s="4">
        <f>O21+(P20-O20)*$C$55</f>
        <v>1034.4632218124138</v>
      </c>
      <c r="Q21" s="4">
        <f>P21+(Q20-P20)*$C$55</f>
        <v>1034.5475030624139</v>
      </c>
      <c r="R21" s="4">
        <f>N126</f>
        <v>1034.6317843124139</v>
      </c>
    </row>
    <row r="22" spans="2:18" ht="15" customHeight="1" x14ac:dyDescent="0.25">
      <c r="B22" s="75"/>
      <c r="C22" s="2" t="s">
        <v>66</v>
      </c>
      <c r="D22" s="4">
        <f>D110</f>
        <v>1033.06694844295</v>
      </c>
      <c r="E22" s="3"/>
      <c r="F22" s="4">
        <f>AVERAGE(D22,H22)+$K$60/12</f>
        <v>1033.1777817762834</v>
      </c>
      <c r="G22" s="3"/>
      <c r="H22" s="4">
        <f>F110</f>
        <v>1033.24694844295</v>
      </c>
      <c r="I22" s="4">
        <f>H110</f>
        <v>1033.2634067762833</v>
      </c>
      <c r="J22" s="3"/>
      <c r="K22" s="4">
        <f>AVERAGE(I22,M22)+$K$60/12</f>
        <v>1033.51101094295</v>
      </c>
      <c r="L22" s="3"/>
      <c r="M22" s="4">
        <f>J110</f>
        <v>1033.7169484429498</v>
      </c>
      <c r="N22" s="4">
        <f>L110</f>
        <v>1033.7336151096165</v>
      </c>
      <c r="O22" s="3"/>
      <c r="P22" s="4">
        <f>AVERAGE(N22,R22)+$K$60/12</f>
        <v>1033.8861151096164</v>
      </c>
      <c r="Q22" s="3"/>
      <c r="R22" s="4">
        <f>N110</f>
        <v>1033.99694844295</v>
      </c>
    </row>
    <row r="23" spans="2:18" ht="15" customHeight="1" x14ac:dyDescent="0.25">
      <c r="B23" s="75"/>
      <c r="C23" s="2" t="s">
        <v>92</v>
      </c>
      <c r="D23" s="4">
        <f>(D21-D22)*12</f>
        <v>6.3265304335673136</v>
      </c>
      <c r="E23" s="4" t="s">
        <v>88</v>
      </c>
      <c r="F23" s="4">
        <f>(F21-F22)*12</f>
        <v>7.0305304335661276</v>
      </c>
      <c r="G23" s="4" t="s">
        <v>88</v>
      </c>
      <c r="H23" s="4">
        <f>(H21-H22)*12</f>
        <v>8.2345304335658511</v>
      </c>
      <c r="I23" s="4">
        <f>(I21-I22)*12</f>
        <v>8.2755304335660185</v>
      </c>
      <c r="J23" s="4" t="s">
        <v>88</v>
      </c>
      <c r="K23" s="4">
        <f>(K21-K22)*12</f>
        <v>7.2340304335639303</v>
      </c>
      <c r="L23" s="4" t="s">
        <v>88</v>
      </c>
      <c r="M23" s="4">
        <f>(M21-M22)*12</f>
        <v>6.6925304335682085</v>
      </c>
      <c r="N23" s="4">
        <f>(N21-N22)*12</f>
        <v>6.7325304335681722</v>
      </c>
      <c r="O23" s="4" t="s">
        <v>88</v>
      </c>
      <c r="P23" s="4">
        <f>(P21-P22)*12</f>
        <v>6.9252804335692417</v>
      </c>
      <c r="Q23" s="4" t="s">
        <v>88</v>
      </c>
      <c r="R23" s="4">
        <f>(R21-R22)*12</f>
        <v>7.6180304335657638</v>
      </c>
    </row>
    <row r="24" spans="2:18" ht="15" customHeight="1" x14ac:dyDescent="0.25">
      <c r="B24" s="77" t="s">
        <v>10</v>
      </c>
      <c r="C24" s="2" t="s">
        <v>13</v>
      </c>
      <c r="D24" s="3">
        <f>C94</f>
        <v>12883.56</v>
      </c>
      <c r="E24" s="3">
        <f>D24+(H24-D24)*1/4</f>
        <v>12890.34</v>
      </c>
      <c r="F24" s="3">
        <f>D24+(H24-D24)*2/4</f>
        <v>12897.119999999999</v>
      </c>
      <c r="G24" s="3">
        <f>D24+(H24-D24)*3/4</f>
        <v>12903.9</v>
      </c>
      <c r="H24" s="3">
        <f>E94</f>
        <v>12910.68</v>
      </c>
      <c r="I24" s="3">
        <f>G94</f>
        <v>12912.27</v>
      </c>
      <c r="J24" s="3">
        <f>I24+(M24-I24)*1/4</f>
        <v>12918.702499999999</v>
      </c>
      <c r="K24" s="3">
        <f>I24+(M24-I24)*2/4</f>
        <v>12925.135</v>
      </c>
      <c r="L24" s="3">
        <f>I24+(M24-I24)*3/4</f>
        <v>12931.567500000001</v>
      </c>
      <c r="M24" s="3">
        <f>I94</f>
        <v>12938</v>
      </c>
      <c r="N24" s="3">
        <f>K94</f>
        <v>12939.6</v>
      </c>
      <c r="O24" s="3">
        <f>N24+(R24-N24)*1/4</f>
        <v>12946.342500000001</v>
      </c>
      <c r="P24" s="3">
        <f>N24+(R24-N24)*2/4</f>
        <v>12953.084999999999</v>
      </c>
      <c r="Q24" s="3">
        <f>N24+(R24-N24)*3/4</f>
        <v>12959.827499999999</v>
      </c>
      <c r="R24" s="3">
        <f>M94</f>
        <v>12966.57</v>
      </c>
    </row>
    <row r="25" spans="2:18" ht="15" customHeight="1" x14ac:dyDescent="0.25">
      <c r="B25" s="77"/>
      <c r="C25" s="2" t="s">
        <v>65</v>
      </c>
      <c r="D25" s="4">
        <f>D127</f>
        <v>1033.6769999999999</v>
      </c>
      <c r="E25" s="4">
        <f>D25+(E24-D24)*$C$55</f>
        <v>1033.7617499999999</v>
      </c>
      <c r="F25" s="4">
        <f>E25+(F24-E24)*$C$55</f>
        <v>1033.8464999999999</v>
      </c>
      <c r="G25" s="4">
        <f>F25+(G24-F24)*$C$55</f>
        <v>1033.9312499999999</v>
      </c>
      <c r="H25" s="4">
        <f>F127</f>
        <v>1034.0159999999998</v>
      </c>
      <c r="I25" s="4">
        <f>H127</f>
        <v>1034.035875</v>
      </c>
      <c r="J25" s="4">
        <f>I25+(J24-I24)*$C$55</f>
        <v>1034.1162812499999</v>
      </c>
      <c r="K25" s="4">
        <f>J25+(K24-J24)*$C$55</f>
        <v>1034.1966874999998</v>
      </c>
      <c r="L25" s="4">
        <f>K25+(L24-K24)*$C$55</f>
        <v>1034.2770937499999</v>
      </c>
      <c r="M25" s="4">
        <f>J127</f>
        <v>1034.3574999999998</v>
      </c>
      <c r="N25" s="4">
        <f>L127</f>
        <v>1034.3775000000001</v>
      </c>
      <c r="O25" s="4">
        <f>N25+(O24-N24)*$C$55</f>
        <v>1034.4617812500001</v>
      </c>
      <c r="P25" s="4">
        <f>O25+(P24-O24)*$C$55</f>
        <v>1034.5460625000001</v>
      </c>
      <c r="Q25" s="4">
        <f>P25+(Q24-P24)*$C$55</f>
        <v>1034.6303437500001</v>
      </c>
      <c r="R25" s="4">
        <f>N127</f>
        <v>1034.7146249999998</v>
      </c>
    </row>
    <row r="26" spans="2:18" ht="15" customHeight="1" x14ac:dyDescent="0.25">
      <c r="B26" s="77"/>
      <c r="C26" s="2" t="s">
        <v>66</v>
      </c>
      <c r="D26" s="4">
        <f>D111</f>
        <v>1033.1069833333333</v>
      </c>
      <c r="E26" s="3"/>
      <c r="F26" s="4">
        <f>AVERAGE(D26,H26)+$K$60/12</f>
        <v>1033.2178166666665</v>
      </c>
      <c r="G26" s="3"/>
      <c r="H26" s="4">
        <f>F111</f>
        <v>1033.2869833333334</v>
      </c>
      <c r="I26" s="4">
        <f>H111</f>
        <v>1033.3034416666667</v>
      </c>
      <c r="J26" s="3"/>
      <c r="K26" s="4">
        <f>AVERAGE(I26,M26)+$K$60/12</f>
        <v>1033.5510458333333</v>
      </c>
      <c r="L26" s="3"/>
      <c r="M26" s="4">
        <f>J111</f>
        <v>1033.7569833333334</v>
      </c>
      <c r="N26" s="4">
        <f>L111</f>
        <v>1033.7736500000001</v>
      </c>
      <c r="O26" s="3"/>
      <c r="P26" s="4">
        <f>AVERAGE(N26,R26)+$K$60/12</f>
        <v>1033.92615</v>
      </c>
      <c r="Q26" s="3"/>
      <c r="R26" s="4">
        <f>N111</f>
        <v>1034.0369833333334</v>
      </c>
    </row>
    <row r="27" spans="2:18" ht="15" customHeight="1" x14ac:dyDescent="0.25">
      <c r="B27" s="75"/>
      <c r="C27" s="2" t="s">
        <v>92</v>
      </c>
      <c r="D27" s="4">
        <f>(D25-D26)*12</f>
        <v>6.8401999999987311</v>
      </c>
      <c r="E27" s="4" t="s">
        <v>88</v>
      </c>
      <c r="F27" s="4">
        <f>(F25-F26)*12</f>
        <v>7.5442000000002736</v>
      </c>
      <c r="G27" s="4" t="s">
        <v>88</v>
      </c>
      <c r="H27" s="4">
        <f>(H25-H26)*12</f>
        <v>8.7481999999972686</v>
      </c>
      <c r="I27" s="4">
        <f>(I25-I26)*12</f>
        <v>8.7892000000001644</v>
      </c>
      <c r="J27" s="4" t="s">
        <v>88</v>
      </c>
      <c r="K27" s="4">
        <f>(K25-K26)*12</f>
        <v>7.7476999999980762</v>
      </c>
      <c r="L27" s="4" t="s">
        <v>88</v>
      </c>
      <c r="M27" s="4">
        <f>(M25-M26)*12</f>
        <v>7.2061999999968975</v>
      </c>
      <c r="N27" s="4">
        <f>(N25-N26)*12</f>
        <v>7.2461999999995896</v>
      </c>
      <c r="O27" s="4" t="s">
        <v>88</v>
      </c>
      <c r="P27" s="4">
        <f>(P25-P26)*12</f>
        <v>7.4389500000006592</v>
      </c>
      <c r="Q27" s="4" t="s">
        <v>88</v>
      </c>
      <c r="R27" s="4">
        <f>(R25-R26)*12</f>
        <v>8.1316999999971813</v>
      </c>
    </row>
    <row r="28" spans="2:18" ht="15" customHeight="1" x14ac:dyDescent="0.25">
      <c r="B28" s="75" t="s">
        <v>6</v>
      </c>
      <c r="C28" s="2" t="s">
        <v>13</v>
      </c>
      <c r="D28" s="3">
        <f>C95</f>
        <v>12885.027255006886</v>
      </c>
      <c r="E28" s="3">
        <f>D28+(H28-D28)*1/4</f>
        <v>12891.807255006886</v>
      </c>
      <c r="F28" s="3">
        <f>D28+(H28-D28)*2/4</f>
        <v>12898.587255006885</v>
      </c>
      <c r="G28" s="3">
        <f>D28+(H28-D28)*3/4</f>
        <v>12905.367255006886</v>
      </c>
      <c r="H28" s="3">
        <f>E95</f>
        <v>12912.147255006887</v>
      </c>
      <c r="I28" s="3">
        <f>G95</f>
        <v>12913.737255006887</v>
      </c>
      <c r="J28" s="3">
        <f>I28+(M28-I28)*1/4</f>
        <v>12920.169755006886</v>
      </c>
      <c r="K28" s="3">
        <f>I28+(M28-I28)*2/4</f>
        <v>12926.602255006886</v>
      </c>
      <c r="L28" s="3">
        <f>I28+(M28-I28)*3/4</f>
        <v>12933.034755006887</v>
      </c>
      <c r="M28" s="3">
        <f>I95</f>
        <v>12939.467255006886</v>
      </c>
      <c r="N28" s="3">
        <f>K95</f>
        <v>12941.067255006887</v>
      </c>
      <c r="O28" s="3">
        <f>N28+(R28-N28)*1/4</f>
        <v>12947.809755006887</v>
      </c>
      <c r="P28" s="3">
        <f>N28+(R28-N28)*2/4</f>
        <v>12954.552255006885</v>
      </c>
      <c r="Q28" s="3">
        <f>N28+(R28-N28)*3/4</f>
        <v>12961.294755006886</v>
      </c>
      <c r="R28" s="3">
        <f>M95</f>
        <v>12968.037255006886</v>
      </c>
    </row>
    <row r="29" spans="2:18" ht="15" customHeight="1" x14ac:dyDescent="0.25">
      <c r="B29" s="75"/>
      <c r="C29" s="2" t="s">
        <v>65</v>
      </c>
      <c r="D29" s="4">
        <f>D128</f>
        <v>1033.630840687586</v>
      </c>
      <c r="E29" s="4">
        <f>D29+(E28-D28)*$C$55</f>
        <v>1033.715590687586</v>
      </c>
      <c r="F29" s="4">
        <f>E29+(F28-E28)*$C$55</f>
        <v>1033.800340687586</v>
      </c>
      <c r="G29" s="4">
        <f>F29+(G28-F28)*$C$55</f>
        <v>1033.8850906875859</v>
      </c>
      <c r="H29" s="4">
        <f>F128</f>
        <v>1033.9698406875862</v>
      </c>
      <c r="I29" s="4">
        <f>H128</f>
        <v>1033.9897156875861</v>
      </c>
      <c r="J29" s="4">
        <f>I29+(J28-I28)*$C$55</f>
        <v>1034.070121937586</v>
      </c>
      <c r="K29" s="4">
        <f>J29+(K28-J28)*$C$55</f>
        <v>1034.1505281875861</v>
      </c>
      <c r="L29" s="4">
        <f>K29+(L28-K28)*$C$55</f>
        <v>1034.2309344375863</v>
      </c>
      <c r="M29" s="4">
        <f>J128</f>
        <v>1034.3400341048214</v>
      </c>
      <c r="N29" s="4">
        <f>L128</f>
        <v>1034.3619104684578</v>
      </c>
      <c r="O29" s="4">
        <f>N29+(O28-N28)*$C$55</f>
        <v>1034.4461917184578</v>
      </c>
      <c r="P29" s="4">
        <f>O29+(P28-O28)*$C$55</f>
        <v>1034.5304729684578</v>
      </c>
      <c r="Q29" s="4">
        <f>P29+(Q28-P28)*$C$55</f>
        <v>1034.6147542184578</v>
      </c>
      <c r="R29" s="4">
        <f>N128</f>
        <v>1034.7306639230032</v>
      </c>
    </row>
    <row r="30" spans="2:18" ht="15" customHeight="1" x14ac:dyDescent="0.25">
      <c r="B30" s="75"/>
      <c r="C30" s="2" t="s">
        <v>66</v>
      </c>
      <c r="D30" s="4">
        <f>D112</f>
        <v>1033.0906064809155</v>
      </c>
      <c r="E30" s="3"/>
      <c r="F30" s="4">
        <f>AVERAGE(D30,H30)+$K$60/12</f>
        <v>1033.2020696931879</v>
      </c>
      <c r="G30" s="3"/>
      <c r="H30" s="4">
        <f>F112</f>
        <v>1033.2718662387936</v>
      </c>
      <c r="I30" s="4">
        <f>H112</f>
        <v>1033.2883245721268</v>
      </c>
      <c r="J30" s="3"/>
      <c r="K30" s="4">
        <f>AVERAGE(I30,M30)+$K$60/12</f>
        <v>1033.5308897072803</v>
      </c>
      <c r="L30" s="3"/>
      <c r="M30" s="4">
        <f>J112</f>
        <v>1033.7317881757674</v>
      </c>
      <c r="N30" s="4">
        <f>L112</f>
        <v>1033.7484548424341</v>
      </c>
      <c r="O30" s="3"/>
      <c r="P30" s="4">
        <f>AVERAGE(N30,R30)+$K$60/12</f>
        <v>1033.917331694852</v>
      </c>
      <c r="Q30" s="3"/>
      <c r="R30" s="4">
        <f>N112</f>
        <v>1034.0445418806032</v>
      </c>
    </row>
    <row r="31" spans="2:18" ht="15" customHeight="1" x14ac:dyDescent="0.25">
      <c r="B31" s="75"/>
      <c r="C31" s="2" t="s">
        <v>92</v>
      </c>
      <c r="D31" s="4">
        <f>(D29-D30)*12</f>
        <v>6.482810480045373</v>
      </c>
      <c r="E31" s="4" t="s">
        <v>88</v>
      </c>
      <c r="F31" s="4">
        <f>(F29-F30)*12</f>
        <v>7.1792519327764239</v>
      </c>
      <c r="G31" s="4" t="s">
        <v>88</v>
      </c>
      <c r="H31" s="4">
        <f>(H29-H30)*12</f>
        <v>8.3756933855111129</v>
      </c>
      <c r="I31" s="4">
        <f>(I29-I30)*12</f>
        <v>8.4166933855112802</v>
      </c>
      <c r="J31" s="4" t="s">
        <v>88</v>
      </c>
      <c r="K31" s="4">
        <f>(K29-K30)*12</f>
        <v>7.4356617636703959</v>
      </c>
      <c r="L31" s="4" t="s">
        <v>88</v>
      </c>
      <c r="M31" s="4">
        <f>(M29-M30)*12</f>
        <v>7.2989511486475749</v>
      </c>
      <c r="N31" s="4">
        <f>(N29-N30)*12</f>
        <v>7.3614675122853441</v>
      </c>
      <c r="O31" s="4" t="s">
        <v>88</v>
      </c>
      <c r="P31" s="4">
        <f>(P29-P30)*12</f>
        <v>7.3576952832700044</v>
      </c>
      <c r="Q31" s="4" t="s">
        <v>88</v>
      </c>
      <c r="R31" s="4">
        <f>(R29-R30)*12</f>
        <v>8.2334645088003526</v>
      </c>
    </row>
    <row r="32" spans="2:18" ht="15" customHeight="1" x14ac:dyDescent="0.25">
      <c r="B32" s="75" t="s">
        <v>7</v>
      </c>
      <c r="C32" s="2" t="s">
        <v>13</v>
      </c>
      <c r="D32" s="3">
        <f>C96</f>
        <v>12886.49451001377</v>
      </c>
      <c r="E32" s="3">
        <f>D32+(H32-D32)*1/4</f>
        <v>12893.274510013771</v>
      </c>
      <c r="F32" s="3">
        <f>D32+(H32-D32)*2/4</f>
        <v>12900.054510013772</v>
      </c>
      <c r="G32" s="3">
        <f>D32+(H32-D32)*3/4</f>
        <v>12906.83451001377</v>
      </c>
      <c r="H32" s="3">
        <f>E96</f>
        <v>12913.614510013771</v>
      </c>
      <c r="I32" s="3">
        <f>G96</f>
        <v>12915.204510013771</v>
      </c>
      <c r="J32" s="3">
        <f>I32+(M32-I32)*1/4</f>
        <v>12921.637010013772</v>
      </c>
      <c r="K32" s="3">
        <f>I32+(M32-I32)*2/4</f>
        <v>12928.069510013771</v>
      </c>
      <c r="L32" s="3">
        <f>I32+(M32-I32)*3/4</f>
        <v>12934.50201001377</v>
      </c>
      <c r="M32" s="3">
        <f>I96</f>
        <v>12940.934510013771</v>
      </c>
      <c r="N32" s="3">
        <f>K96</f>
        <v>12942.534510013771</v>
      </c>
      <c r="O32" s="3">
        <f>N32+(R32-N32)*1/4</f>
        <v>12949.277010013771</v>
      </c>
      <c r="P32" s="3">
        <f>N32+(R32-N32)*2/4</f>
        <v>12956.019510013772</v>
      </c>
      <c r="Q32" s="3">
        <f>N32+(R32-N32)*3/4</f>
        <v>12962.76201001377</v>
      </c>
      <c r="R32" s="3">
        <f>M96</f>
        <v>12969.50451001377</v>
      </c>
    </row>
    <row r="33" spans="2:18" ht="15" customHeight="1" x14ac:dyDescent="0.25">
      <c r="B33" s="75"/>
      <c r="C33" s="2" t="s">
        <v>65</v>
      </c>
      <c r="D33" s="4">
        <f>D129</f>
        <v>1033.5846813751721</v>
      </c>
      <c r="E33" s="4">
        <f>D33+(E32-D32)*$C$55</f>
        <v>1033.6694313751721</v>
      </c>
      <c r="F33" s="4">
        <f>E33+(F32-E32)*$C$55</f>
        <v>1033.754181375172</v>
      </c>
      <c r="G33" s="4">
        <f>F33+(G32-F32)*$C$55</f>
        <v>1033.838931375172</v>
      </c>
      <c r="H33" s="4">
        <f>F129</f>
        <v>1033.9236813751722</v>
      </c>
      <c r="I33" s="4">
        <f>H129</f>
        <v>1033.9440360441135</v>
      </c>
      <c r="J33" s="4">
        <f>I33+(J32-I32)*$C$55</f>
        <v>1034.0244422941137</v>
      </c>
      <c r="K33" s="4">
        <f>J33+(K32-J32)*$C$55</f>
        <v>1034.1048485441136</v>
      </c>
      <c r="L33" s="4">
        <f>K33+(L32-K32)*$C$55</f>
        <v>1034.1852547941135</v>
      </c>
      <c r="M33" s="4">
        <f>J129</f>
        <v>1034.326009589568</v>
      </c>
      <c r="N33" s="4">
        <f>L129</f>
        <v>1034.3497623168407</v>
      </c>
      <c r="O33" s="4">
        <f>N33+(O32-N32)*$C$55</f>
        <v>1034.4340435668407</v>
      </c>
      <c r="P33" s="4">
        <f>O33+(P32-O32)*$C$55</f>
        <v>1034.5183248168407</v>
      </c>
      <c r="Q33" s="4">
        <f>P33+(Q32-P32)*$C$55</f>
        <v>1034.6026060668407</v>
      </c>
      <c r="R33" s="4">
        <f>N129</f>
        <v>1034.7501442259318</v>
      </c>
    </row>
    <row r="34" spans="2:18" ht="15" customHeight="1" x14ac:dyDescent="0.25">
      <c r="B34" s="75"/>
      <c r="C34" s="2" t="s">
        <v>66</v>
      </c>
      <c r="D34" s="4">
        <f>D113</f>
        <v>1033.0581067336027</v>
      </c>
      <c r="E34" s="3"/>
      <c r="F34" s="4">
        <f>AVERAGE(D34,H34)+$K$60/12</f>
        <v>1033.1708199361562</v>
      </c>
      <c r="G34" s="3"/>
      <c r="H34" s="4">
        <f>F113</f>
        <v>1033.2418664720433</v>
      </c>
      <c r="I34" s="4">
        <f>H113</f>
        <v>1033.2583248053766</v>
      </c>
      <c r="J34" s="3"/>
      <c r="K34" s="4">
        <f>AVERAGE(I34,M34)+$K$60/12</f>
        <v>1033.49089001828</v>
      </c>
      <c r="L34" s="3"/>
      <c r="M34" s="4">
        <f>J113</f>
        <v>1033.6817885645169</v>
      </c>
      <c r="N34" s="4">
        <f>L113</f>
        <v>1033.6984552311835</v>
      </c>
      <c r="O34" s="3"/>
      <c r="P34" s="4">
        <f>AVERAGE(N34,R34)+$K$60/12</f>
        <v>1033.8998318309143</v>
      </c>
      <c r="Q34" s="3"/>
      <c r="R34" s="4">
        <f>N113</f>
        <v>1034.0595417639784</v>
      </c>
    </row>
    <row r="35" spans="2:18" ht="15" customHeight="1" x14ac:dyDescent="0.25">
      <c r="B35" s="75"/>
      <c r="C35" s="2" t="s">
        <v>92</v>
      </c>
      <c r="D35" s="4">
        <f>(D33-D34)*12</f>
        <v>6.3188956988324207</v>
      </c>
      <c r="E35" s="4" t="s">
        <v>88</v>
      </c>
      <c r="F35" s="4">
        <f>(F33-F34)*12</f>
        <v>7.0003372681894689</v>
      </c>
      <c r="G35" s="4" t="s">
        <v>88</v>
      </c>
      <c r="H35" s="4">
        <f>(H33-H34)*12</f>
        <v>8.1817788375474265</v>
      </c>
      <c r="I35" s="4">
        <f>(I33-I34)*12</f>
        <v>8.228534864843823</v>
      </c>
      <c r="J35" s="4" t="s">
        <v>88</v>
      </c>
      <c r="K35" s="4">
        <f>(K33-K34)*12</f>
        <v>7.3675023100031467</v>
      </c>
      <c r="L35" s="4" t="s">
        <v>88</v>
      </c>
      <c r="M35" s="4">
        <f>(M33-M34)*12</f>
        <v>7.7306523006136558</v>
      </c>
      <c r="N35" s="4">
        <f>(N33-N34)*12</f>
        <v>7.8156850278865022</v>
      </c>
      <c r="O35" s="4" t="s">
        <v>88</v>
      </c>
      <c r="P35" s="4">
        <f>(P33-P34)*12</f>
        <v>7.4219158311170759</v>
      </c>
      <c r="Q35" s="4" t="s">
        <v>88</v>
      </c>
      <c r="R35" s="4">
        <f>(R33-R34)*12</f>
        <v>8.2872295434408443</v>
      </c>
    </row>
    <row r="36" spans="2:18" ht="15" customHeight="1" x14ac:dyDescent="0.25">
      <c r="B36" s="75" t="s">
        <v>8</v>
      </c>
      <c r="C36" s="2" t="s">
        <v>13</v>
      </c>
      <c r="D36" s="3">
        <f>C97</f>
        <v>12887.961765020656</v>
      </c>
      <c r="E36" s="3">
        <f>D36+(H36-D36)*1/4</f>
        <v>12894.741765020657</v>
      </c>
      <c r="F36" s="3">
        <f>D36+(H36-D36)*2/4</f>
        <v>12901.521765020658</v>
      </c>
      <c r="G36" s="3">
        <f>D36+(H36-D36)*3/4</f>
        <v>12908.301765020657</v>
      </c>
      <c r="H36" s="3">
        <f>E97</f>
        <v>12915.081765020657</v>
      </c>
      <c r="I36" s="3">
        <f>G97</f>
        <v>12916.671765020657</v>
      </c>
      <c r="J36" s="3">
        <f>I36+(M36-I36)*1/4</f>
        <v>12923.104265020658</v>
      </c>
      <c r="K36" s="3">
        <f>I36+(M36-I36)*2/4</f>
        <v>12929.536765020657</v>
      </c>
      <c r="L36" s="3">
        <f>I36+(M36-I36)*3/4</f>
        <v>12935.969265020656</v>
      </c>
      <c r="M36" s="3">
        <f>I97</f>
        <v>12942.401765020657</v>
      </c>
      <c r="N36" s="3">
        <f>K97</f>
        <v>12944.001765020657</v>
      </c>
      <c r="O36" s="3">
        <f>N36+(R36-N36)*1/4</f>
        <v>12950.744265020658</v>
      </c>
      <c r="P36" s="3">
        <f>N36+(R36-N36)*2/4</f>
        <v>12957.486765020658</v>
      </c>
      <c r="Q36" s="3">
        <f>N36+(R36-N36)*3/4</f>
        <v>12964.229265020656</v>
      </c>
      <c r="R36" s="3">
        <f>M97</f>
        <v>12970.971765020657</v>
      </c>
    </row>
    <row r="37" spans="2:18" ht="15" customHeight="1" x14ac:dyDescent="0.25">
      <c r="B37" s="75"/>
      <c r="C37" s="2" t="s">
        <v>65</v>
      </c>
      <c r="D37" s="4">
        <f>D130</f>
        <v>1033.5385220627581</v>
      </c>
      <c r="E37" s="4">
        <f>D37+(E36-D36)*$C$55</f>
        <v>1033.6232720627581</v>
      </c>
      <c r="F37" s="4">
        <f>E37+(F36-E36)*$C$55</f>
        <v>1033.7080220627581</v>
      </c>
      <c r="G37" s="4">
        <f>F37+(G36-F36)*$C$55</f>
        <v>1033.7927720627581</v>
      </c>
      <c r="H37" s="4">
        <f>F130</f>
        <v>1033.8778097269671</v>
      </c>
      <c r="I37" s="4">
        <f>H130</f>
        <v>1033.9032786360581</v>
      </c>
      <c r="J37" s="4">
        <f>I37+(J36-I36)*$C$55</f>
        <v>1033.9836848860582</v>
      </c>
      <c r="K37" s="4">
        <f>J37+(K36-J36)*$C$55</f>
        <v>1034.0640911360581</v>
      </c>
      <c r="L37" s="4">
        <f>K37+(L36-K36)*$C$55</f>
        <v>1034.144497386058</v>
      </c>
      <c r="M37" s="4">
        <f>J130</f>
        <v>1034.31542645424</v>
      </c>
      <c r="N37" s="4">
        <f>L130</f>
        <v>1034.3410555451489</v>
      </c>
      <c r="O37" s="4">
        <f>N37+(O36-N36)*$C$55</f>
        <v>1034.425336795149</v>
      </c>
      <c r="P37" s="4">
        <f>O37+(P36-O36)*$C$55</f>
        <v>1034.509618045149</v>
      </c>
      <c r="Q37" s="4">
        <f>P37+(Q36-P36)*$C$55</f>
        <v>1034.593899295149</v>
      </c>
      <c r="R37" s="4">
        <f>N130</f>
        <v>1034.7707318889013</v>
      </c>
    </row>
    <row r="38" spans="2:18" ht="15" customHeight="1" x14ac:dyDescent="0.25">
      <c r="B38" s="75"/>
      <c r="C38" s="2" t="s">
        <v>66</v>
      </c>
      <c r="D38" s="4">
        <f>D114</f>
        <v>1033.0256069862899</v>
      </c>
      <c r="E38" s="3"/>
      <c r="F38" s="4">
        <f>AVERAGE(D38,H38)+$K$60/12</f>
        <v>1033.1395701791246</v>
      </c>
      <c r="G38" s="3"/>
      <c r="H38" s="4">
        <f>F114</f>
        <v>1033.211866705293</v>
      </c>
      <c r="I38" s="4">
        <f>H114</f>
        <v>1033.2283250386263</v>
      </c>
      <c r="J38" s="3"/>
      <c r="K38" s="4">
        <f>AVERAGE(I38,M38)+$K$60/12</f>
        <v>1033.4508903292797</v>
      </c>
      <c r="L38" s="3"/>
      <c r="M38" s="4">
        <f>J114</f>
        <v>1033.6317889532663</v>
      </c>
      <c r="N38" s="4">
        <f>L114</f>
        <v>1033.648455619933</v>
      </c>
      <c r="O38" s="3"/>
      <c r="P38" s="4">
        <f>AVERAGE(N38,R38)+$K$60/12</f>
        <v>1033.8823319669766</v>
      </c>
      <c r="Q38" s="3"/>
      <c r="R38" s="4">
        <f>N114</f>
        <v>1034.0745416473535</v>
      </c>
    </row>
    <row r="39" spans="2:18" ht="15" customHeight="1" x14ac:dyDescent="0.25">
      <c r="B39" s="75"/>
      <c r="C39" s="2" t="s">
        <v>92</v>
      </c>
      <c r="D39" s="4">
        <f>(D37-D38)*12</f>
        <v>6.1549809176194685</v>
      </c>
      <c r="E39" s="4" t="s">
        <v>88</v>
      </c>
      <c r="F39" s="4">
        <f>(F37-F38)*12</f>
        <v>6.8214226036025138</v>
      </c>
      <c r="G39" s="4" t="s">
        <v>88</v>
      </c>
      <c r="H39" s="4">
        <f>(H37-H38)*12</f>
        <v>7.9913162600896612</v>
      </c>
      <c r="I39" s="4">
        <f>(I37-I38)*12</f>
        <v>8.0994431691815407</v>
      </c>
      <c r="J39" s="4" t="s">
        <v>88</v>
      </c>
      <c r="K39" s="4">
        <f>(K37-K38)*12</f>
        <v>7.3584096813410724</v>
      </c>
      <c r="L39" s="4" t="s">
        <v>88</v>
      </c>
      <c r="M39" s="4">
        <f>(M37-M38)*12</f>
        <v>8.2036500116837487</v>
      </c>
      <c r="N39" s="4">
        <f>(N37-N38)*12</f>
        <v>8.3111991025916723</v>
      </c>
      <c r="O39" s="4" t="s">
        <v>88</v>
      </c>
      <c r="P39" s="4">
        <f>(P37-P38)*12</f>
        <v>7.5274329380681593</v>
      </c>
      <c r="Q39" s="4" t="s">
        <v>88</v>
      </c>
      <c r="R39" s="4">
        <f>(R37-R38)*12</f>
        <v>8.3542828985737287</v>
      </c>
    </row>
    <row r="40" spans="2:18" ht="15" customHeight="1" x14ac:dyDescent="0.25">
      <c r="B40" s="75" t="s">
        <v>9</v>
      </c>
      <c r="C40" s="2" t="s">
        <v>13</v>
      </c>
      <c r="D40" s="3">
        <f>C98</f>
        <v>12889.429020027543</v>
      </c>
      <c r="E40" s="3">
        <f>D40+(H40-D40)*1/4</f>
        <v>12896.209020027543</v>
      </c>
      <c r="F40" s="3">
        <f>D40+(H40-D40)*2/4</f>
        <v>12902.989020027544</v>
      </c>
      <c r="G40" s="3">
        <f>D40+(H40-D40)*3/4</f>
        <v>12909.769020027543</v>
      </c>
      <c r="H40" s="3">
        <f>E98</f>
        <v>12916.549020027544</v>
      </c>
      <c r="I40" s="3">
        <f>G98</f>
        <v>12918.139020027544</v>
      </c>
      <c r="J40" s="3">
        <f>I40+(M40-I40)*1/4</f>
        <v>12924.571520027544</v>
      </c>
      <c r="K40" s="3">
        <f>I40+(M40-I40)*2/4</f>
        <v>12931.004020027543</v>
      </c>
      <c r="L40" s="3">
        <f>I40+(M40-I40)*3/4</f>
        <v>12937.436520027542</v>
      </c>
      <c r="M40" s="3">
        <f>I98</f>
        <v>12943.869020027543</v>
      </c>
      <c r="N40" s="3">
        <f>K98</f>
        <v>12945.469020027544</v>
      </c>
      <c r="O40" s="3">
        <f>N40+(R40-N40)*1/4</f>
        <v>12952.211520027544</v>
      </c>
      <c r="P40" s="3">
        <f>N40+(R40-N40)*2/4</f>
        <v>12958.954020027544</v>
      </c>
      <c r="Q40" s="3">
        <f>N40+(R40-N40)*3/4</f>
        <v>12965.696520027543</v>
      </c>
      <c r="R40" s="3">
        <f>M98</f>
        <v>12972.439020027543</v>
      </c>
    </row>
    <row r="41" spans="2:18" ht="15" customHeight="1" x14ac:dyDescent="0.25">
      <c r="B41" s="75"/>
      <c r="C41" s="2" t="s">
        <v>65</v>
      </c>
      <c r="D41" s="4">
        <f>D131</f>
        <v>1033.4923627503442</v>
      </c>
      <c r="E41" s="4">
        <f>D41+(E40-D40)*$C$55</f>
        <v>1033.5771127503442</v>
      </c>
      <c r="F41" s="4">
        <f>E41+(F40-E40)*$C$55</f>
        <v>1033.6618627503442</v>
      </c>
      <c r="G41" s="4">
        <f>F41+(G40-F40)*$C$55</f>
        <v>1033.7466127503442</v>
      </c>
      <c r="H41" s="4">
        <f>F131</f>
        <v>1033.8386290624735</v>
      </c>
      <c r="I41" s="4">
        <f>H131</f>
        <v>1033.8659626079279</v>
      </c>
      <c r="J41" s="4">
        <f>I41+(J40-I40)*$C$55</f>
        <v>1033.9463688579281</v>
      </c>
      <c r="K41" s="4">
        <f>J41+(K40-J40)*$C$55</f>
        <v>1034.026775107928</v>
      </c>
      <c r="L41" s="4">
        <f>K41+(L40-K40)*$C$55</f>
        <v>1034.1071813579279</v>
      </c>
      <c r="M41" s="4">
        <f>J131</f>
        <v>1034.308284698837</v>
      </c>
      <c r="N41" s="4">
        <f>L131</f>
        <v>1034.3357901533825</v>
      </c>
      <c r="O41" s="4">
        <f>N41+(O40-N40)*$C$55</f>
        <v>1034.4200714033825</v>
      </c>
      <c r="P41" s="4">
        <f>O41+(P40-O40)*$C$55</f>
        <v>1034.5043526533825</v>
      </c>
      <c r="Q41" s="4">
        <f>P41+(Q40-P40)*$C$55</f>
        <v>1034.5886339033825</v>
      </c>
      <c r="R41" s="4">
        <f>N131</f>
        <v>1034.7916181378466</v>
      </c>
    </row>
    <row r="42" spans="2:18" ht="15" customHeight="1" x14ac:dyDescent="0.25">
      <c r="B42" s="75"/>
      <c r="C42" s="2" t="s">
        <v>66</v>
      </c>
      <c r="D42" s="4">
        <f>D115</f>
        <v>1032.993107238977</v>
      </c>
      <c r="E42" s="3"/>
      <c r="F42" s="4">
        <f>AVERAGE(D42,H42)+$K$60/12</f>
        <v>1033.1083204220931</v>
      </c>
      <c r="G42" s="3"/>
      <c r="H42" s="4">
        <f>F115</f>
        <v>1033.1818669385427</v>
      </c>
      <c r="I42" s="4">
        <f>H115</f>
        <v>1033.198325271876</v>
      </c>
      <c r="J42" s="3"/>
      <c r="K42" s="4">
        <f>AVERAGE(I42,M42)+$K$60/12</f>
        <v>1033.4108906402791</v>
      </c>
      <c r="L42" s="3"/>
      <c r="M42" s="4">
        <f>J115</f>
        <v>1033.5817893420158</v>
      </c>
      <c r="N42" s="4">
        <f>L115</f>
        <v>1033.5984560086824</v>
      </c>
      <c r="O42" s="3"/>
      <c r="P42" s="4">
        <f>AVERAGE(N42,R42)+$K$60/12</f>
        <v>1033.8648321030389</v>
      </c>
      <c r="Q42" s="3"/>
      <c r="R42" s="4">
        <f>N115</f>
        <v>1034.0895415307286</v>
      </c>
    </row>
    <row r="43" spans="2:18" ht="15" customHeight="1" x14ac:dyDescent="0.25">
      <c r="B43" s="75"/>
      <c r="C43" s="2" t="s">
        <v>92</v>
      </c>
      <c r="D43" s="4">
        <f>(D41-D42)*12</f>
        <v>5.9910661364065163</v>
      </c>
      <c r="E43" s="4" t="s">
        <v>88</v>
      </c>
      <c r="F43" s="4">
        <f>(F41-F42)*12</f>
        <v>6.6425079390128303</v>
      </c>
      <c r="G43" s="4" t="s">
        <v>88</v>
      </c>
      <c r="H43" s="4">
        <f>(H41-H42)*12</f>
        <v>7.8811454871693059</v>
      </c>
      <c r="I43" s="4">
        <f>(I41-I42)*12</f>
        <v>8.0116480326232704</v>
      </c>
      <c r="J43" s="4" t="s">
        <v>88</v>
      </c>
      <c r="K43" s="4">
        <f>(K41-K42)*12</f>
        <v>7.3906136117857386</v>
      </c>
      <c r="L43" s="4" t="s">
        <v>88</v>
      </c>
      <c r="M43" s="4">
        <f>(M41-M42)*12</f>
        <v>8.7179442818551252</v>
      </c>
      <c r="N43" s="4">
        <f>(N41-N42)*12</f>
        <v>8.8480097364008543</v>
      </c>
      <c r="O43" s="4" t="s">
        <v>88</v>
      </c>
      <c r="P43" s="4">
        <f>(P41-P42)*12</f>
        <v>7.6742466041232547</v>
      </c>
      <c r="Q43" s="4" t="s">
        <v>88</v>
      </c>
      <c r="R43" s="4">
        <f>(R41-R42)*12</f>
        <v>8.4249192854158537</v>
      </c>
    </row>
    <row r="44" spans="2:18" ht="15" customHeight="1" x14ac:dyDescent="0.25">
      <c r="B44" s="75" t="s">
        <v>11</v>
      </c>
      <c r="C44" s="2" t="s">
        <v>13</v>
      </c>
      <c r="D44" s="3">
        <f>C99</f>
        <v>12890.156960496075</v>
      </c>
      <c r="E44" s="3">
        <f>D44+(H44-D44)*1/4</f>
        <v>12896.936960496076</v>
      </c>
      <c r="F44" s="3">
        <f>D44+(H44-D44)*2/4</f>
        <v>12903.716960496076</v>
      </c>
      <c r="G44" s="3">
        <f>D44+(H44-D44)*3/4</f>
        <v>12910.496960496075</v>
      </c>
      <c r="H44" s="3">
        <f>E99</f>
        <v>12917.276960496076</v>
      </c>
      <c r="I44" s="3">
        <f>G99</f>
        <v>12918.866960496076</v>
      </c>
      <c r="J44" s="3">
        <f>I44+(M44-I44)*1/4</f>
        <v>12925.299460496077</v>
      </c>
      <c r="K44" s="3">
        <f>I44+(M44-I44)*2/4</f>
        <v>12931.731960496076</v>
      </c>
      <c r="L44" s="3">
        <f>I44+(M44-I44)*3/4</f>
        <v>12938.164460496075</v>
      </c>
      <c r="M44" s="3">
        <f>I99</f>
        <v>12944.596960496076</v>
      </c>
      <c r="N44" s="3">
        <f>K99</f>
        <v>12946.196960496076</v>
      </c>
      <c r="O44" s="3">
        <f>N44+(R44-N44)*1/4</f>
        <v>12952.939460496076</v>
      </c>
      <c r="P44" s="3">
        <f>N44+(R44-N44)*2/4</f>
        <v>12959.681960496076</v>
      </c>
      <c r="Q44" s="3">
        <f>N44+(R44-N44)*3/4</f>
        <v>12966.424460496075</v>
      </c>
      <c r="R44" s="3">
        <f>M99</f>
        <v>12973.166960496075</v>
      </c>
    </row>
    <row r="45" spans="2:18" ht="15" customHeight="1" x14ac:dyDescent="0.25">
      <c r="B45" s="75"/>
      <c r="C45" s="2" t="s">
        <v>65</v>
      </c>
      <c r="D45" s="4">
        <f>D132</f>
        <v>1033.469462006201</v>
      </c>
      <c r="E45" s="4">
        <f>D45+(E44-D44)*$C$55</f>
        <v>1033.5542120062009</v>
      </c>
      <c r="F45" s="4">
        <f>E45+(F44-E44)*$C$55</f>
        <v>1033.6389620062009</v>
      </c>
      <c r="G45" s="4">
        <f>F45+(G44-F44)*$C$55</f>
        <v>1033.7237120062009</v>
      </c>
      <c r="H45" s="4">
        <f>F132</f>
        <v>1033.8204677979074</v>
      </c>
      <c r="I45" s="4">
        <f>H132</f>
        <v>1033.8487264342709</v>
      </c>
      <c r="J45" s="4">
        <f>I45+(J44-I44)*$C$55</f>
        <v>1033.9291326842708</v>
      </c>
      <c r="K45" s="4">
        <f>J45+(K44-J44)*$C$55</f>
        <v>1034.0095389342707</v>
      </c>
      <c r="L45" s="4">
        <f>K45+(L44-K44)*$C$55</f>
        <v>1034.0899451842706</v>
      </c>
      <c r="M45" s="4">
        <f>J132</f>
        <v>1034.3060187069984</v>
      </c>
      <c r="N45" s="4">
        <f>L132</f>
        <v>1034.3344550706347</v>
      </c>
      <c r="O45" s="4">
        <f>N45+(O44-N44)*$C$55</f>
        <v>1034.4187363206347</v>
      </c>
      <c r="P45" s="4">
        <f>O45+(P44-O44)*$C$55</f>
        <v>1034.5030175706347</v>
      </c>
      <c r="Q45" s="4">
        <f>P45+(Q44-P44)*$C$55</f>
        <v>1034.5872988206347</v>
      </c>
      <c r="R45" s="4">
        <f>N132</f>
        <v>1034.8023855747231</v>
      </c>
    </row>
    <row r="46" spans="2:18" ht="15" customHeight="1" x14ac:dyDescent="0.25">
      <c r="B46" s="75"/>
      <c r="C46" s="2" t="s">
        <v>66</v>
      </c>
      <c r="D46" s="4">
        <f>D116</f>
        <v>1032.9769833333335</v>
      </c>
      <c r="E46" s="3"/>
      <c r="F46" s="4">
        <f>AVERAGE(D46,H46)+$K$60/12</f>
        <v>1033.0928166666665</v>
      </c>
      <c r="G46" s="3"/>
      <c r="H46" s="4">
        <f>F116</f>
        <v>1033.1669833333333</v>
      </c>
      <c r="I46" s="4">
        <f>H116</f>
        <v>1033.1834416666666</v>
      </c>
      <c r="J46" s="3"/>
      <c r="K46" s="4">
        <f>AVERAGE(I46,M46)+$K$60/12</f>
        <v>1033.3910458333332</v>
      </c>
      <c r="L46" s="3"/>
      <c r="M46" s="4">
        <f>J116</f>
        <v>1033.5569833333334</v>
      </c>
      <c r="N46" s="4">
        <f>L116</f>
        <v>1033.57365</v>
      </c>
      <c r="O46" s="3"/>
      <c r="P46" s="4">
        <f>AVERAGE(N46,R46)+$K$60/12</f>
        <v>1033.8561499999998</v>
      </c>
      <c r="Q46" s="3"/>
      <c r="R46" s="4">
        <f>N116</f>
        <v>1034.0969833333334</v>
      </c>
    </row>
    <row r="47" spans="2:18" x14ac:dyDescent="0.25">
      <c r="B47" s="75"/>
      <c r="C47" s="2" t="s">
        <v>92</v>
      </c>
      <c r="D47" s="4">
        <f>(D45-D46)*12</f>
        <v>5.9097440744099003</v>
      </c>
      <c r="E47" s="4" t="s">
        <v>88</v>
      </c>
      <c r="F47" s="4">
        <f>(F45-F46)*12</f>
        <v>6.5537440744128617</v>
      </c>
      <c r="G47" s="4" t="s">
        <v>88</v>
      </c>
      <c r="H47" s="4">
        <f>(H45-H46)*12</f>
        <v>7.8418135748897839</v>
      </c>
      <c r="I47" s="4">
        <f>(I45-I46)*12</f>
        <v>7.9834172112523447</v>
      </c>
      <c r="J47" s="4" t="s">
        <v>88</v>
      </c>
      <c r="K47" s="4">
        <f>(K45-K46)*12</f>
        <v>7.42191721124982</v>
      </c>
      <c r="L47" s="4" t="s">
        <v>88</v>
      </c>
      <c r="M47" s="4">
        <f>(M45-M46)*12</f>
        <v>8.9884244839804524</v>
      </c>
      <c r="N47" s="4">
        <f>(N45-N46)*12</f>
        <v>9.1296608476159236</v>
      </c>
      <c r="O47" s="4" t="s">
        <v>88</v>
      </c>
      <c r="P47" s="4">
        <f>(P45-P46)*12</f>
        <v>7.7624108476184119</v>
      </c>
      <c r="Q47" s="4" t="s">
        <v>88</v>
      </c>
      <c r="R47" s="4">
        <f>(R45-R46)*12</f>
        <v>8.4648268966766409</v>
      </c>
    </row>
    <row r="50" spans="1:18" x14ac:dyDescent="0.25">
      <c r="A50" s="15" t="s">
        <v>35</v>
      </c>
    </row>
    <row r="51" spans="1:18" x14ac:dyDescent="0.25">
      <c r="G51"/>
      <c r="H51" s="1" t="s">
        <v>28</v>
      </c>
      <c r="I51" s="1" t="s">
        <v>27</v>
      </c>
      <c r="J51" s="16" t="s">
        <v>22</v>
      </c>
      <c r="K51" s="16" t="s">
        <v>23</v>
      </c>
      <c r="L51" s="5" t="s">
        <v>24</v>
      </c>
    </row>
    <row r="52" spans="1:18" x14ac:dyDescent="0.25">
      <c r="B52" t="s">
        <v>29</v>
      </c>
      <c r="C52" s="1" t="s">
        <v>30</v>
      </c>
      <c r="D52" s="1" t="s">
        <v>31</v>
      </c>
      <c r="G52" s="6" t="s">
        <v>25</v>
      </c>
      <c r="H52" s="1">
        <f>18+4*3/8/12</f>
        <v>18.125</v>
      </c>
      <c r="I52" s="1">
        <f>18+4*3/8/12</f>
        <v>18.125</v>
      </c>
      <c r="J52" s="16"/>
      <c r="K52" s="16"/>
    </row>
    <row r="53" spans="1:18" x14ac:dyDescent="0.25">
      <c r="B53" t="s">
        <v>32</v>
      </c>
      <c r="C53" s="17">
        <v>12875</v>
      </c>
      <c r="D53" s="17">
        <v>12975</v>
      </c>
      <c r="F53" s="6" t="s">
        <v>26</v>
      </c>
      <c r="G53" s="7">
        <v>12915</v>
      </c>
      <c r="H53" s="78">
        <v>-1.6E-2</v>
      </c>
      <c r="I53" s="31">
        <v>-1.6E-2</v>
      </c>
      <c r="J53" s="1" t="s">
        <v>88</v>
      </c>
      <c r="K53" s="1" t="s">
        <v>88</v>
      </c>
      <c r="L53" s="1" t="s">
        <v>88</v>
      </c>
    </row>
    <row r="54" spans="1:18" x14ac:dyDescent="0.25">
      <c r="B54" t="s">
        <v>33</v>
      </c>
      <c r="C54" s="18">
        <v>1033.57</v>
      </c>
      <c r="D54" s="18">
        <v>1034.82</v>
      </c>
      <c r="F54" s="6" t="s">
        <v>26</v>
      </c>
      <c r="G54" s="9">
        <v>12970</v>
      </c>
      <c r="H54" s="78"/>
      <c r="I54" s="31">
        <v>0</v>
      </c>
      <c r="J54" s="10">
        <f>G54-G53</f>
        <v>55</v>
      </c>
      <c r="K54" s="11">
        <f>I54-I53</f>
        <v>1.6E-2</v>
      </c>
      <c r="L54" s="12">
        <f>(I54-I53)/(G54-G53)</f>
        <v>2.9090909090909091E-4</v>
      </c>
    </row>
    <row r="55" spans="1:18" x14ac:dyDescent="0.25">
      <c r="B55" t="s">
        <v>34</v>
      </c>
      <c r="C55" s="8">
        <f>(D54-C54)/(D53-C53)</f>
        <v>1.2500000000000001E-2</v>
      </c>
      <c r="D55" s="8"/>
      <c r="F55" s="6" t="s">
        <v>26</v>
      </c>
      <c r="G55" s="13">
        <v>13100</v>
      </c>
      <c r="H55" s="78"/>
      <c r="I55" s="31">
        <v>1.2E-2</v>
      </c>
      <c r="J55" s="10">
        <f>G55-G54</f>
        <v>130</v>
      </c>
      <c r="K55" s="11">
        <f>I55-I54</f>
        <v>1.2E-2</v>
      </c>
      <c r="L55" s="12">
        <f>(I55-I54)/(G55-G54)</f>
        <v>9.2307692307692316E-5</v>
      </c>
    </row>
    <row r="56" spans="1:18" x14ac:dyDescent="0.25">
      <c r="Q56"/>
      <c r="R56"/>
    </row>
    <row r="57" spans="1:18" x14ac:dyDescent="0.25">
      <c r="Q57"/>
      <c r="R57"/>
    </row>
    <row r="58" spans="1:18" x14ac:dyDescent="0.25">
      <c r="A58" s="15" t="s">
        <v>36</v>
      </c>
      <c r="Q58"/>
      <c r="R58"/>
    </row>
    <row r="59" spans="1:18" x14ac:dyDescent="0.25">
      <c r="A59" s="24" t="s">
        <v>57</v>
      </c>
      <c r="Q59"/>
      <c r="R59"/>
    </row>
    <row r="60" spans="1:18" x14ac:dyDescent="0.25">
      <c r="B60" s="6" t="s">
        <v>37</v>
      </c>
      <c r="C60" s="20">
        <v>48</v>
      </c>
      <c r="D60" s="14" t="s">
        <v>38</v>
      </c>
      <c r="E60"/>
      <c r="F60" s="6" t="s">
        <v>39</v>
      </c>
      <c r="G60" s="20">
        <v>17</v>
      </c>
      <c r="H60" s="14" t="s">
        <v>38</v>
      </c>
      <c r="I60"/>
      <c r="J60" s="6" t="s">
        <v>40</v>
      </c>
      <c r="K60" s="20">
        <v>0.25</v>
      </c>
      <c r="Q60"/>
      <c r="R60"/>
    </row>
    <row r="61" spans="1:18" x14ac:dyDescent="0.25">
      <c r="B61" s="6" t="s">
        <v>41</v>
      </c>
      <c r="C61" s="20">
        <f>3/8</f>
        <v>0.375</v>
      </c>
      <c r="D61" s="14" t="s">
        <v>38</v>
      </c>
      <c r="E61"/>
      <c r="F61" s="6" t="s">
        <v>42</v>
      </c>
      <c r="G61" s="20">
        <v>1.5638000000000001</v>
      </c>
      <c r="H61" s="14" t="s">
        <v>38</v>
      </c>
      <c r="I61"/>
      <c r="J61"/>
      <c r="K61">
        <f>K60/12</f>
        <v>2.0833333333333332E-2</v>
      </c>
    </row>
    <row r="62" spans="1:18" x14ac:dyDescent="0.25">
      <c r="B62" s="6" t="s">
        <v>43</v>
      </c>
      <c r="C62" s="20">
        <v>20</v>
      </c>
      <c r="D62" s="14" t="s">
        <v>44</v>
      </c>
      <c r="E62"/>
      <c r="F62" s="6" t="s">
        <v>45</v>
      </c>
      <c r="G62" s="19">
        <f>(G60+G61)/12</f>
        <v>1.5469833333333334</v>
      </c>
      <c r="H62" t="s">
        <v>46</v>
      </c>
      <c r="I62"/>
      <c r="J62"/>
      <c r="K62"/>
    </row>
    <row r="63" spans="1:18" x14ac:dyDescent="0.25">
      <c r="B63" s="6" t="s">
        <v>47</v>
      </c>
      <c r="C63" s="1">
        <f>(C60+C61)/12*TAN(PI()*C62/180)</f>
        <v>1.4672550068856283</v>
      </c>
      <c r="D63" s="14" t="s">
        <v>48</v>
      </c>
      <c r="E63"/>
      <c r="F63"/>
      <c r="G63"/>
      <c r="H63"/>
      <c r="I63"/>
      <c r="J63"/>
      <c r="K63"/>
    </row>
    <row r="64" spans="1:18" x14ac:dyDescent="0.25">
      <c r="B64" s="6"/>
      <c r="D64" s="14"/>
      <c r="E64"/>
      <c r="F64"/>
      <c r="G64"/>
      <c r="H64"/>
      <c r="I64"/>
      <c r="J64"/>
      <c r="K64"/>
    </row>
    <row r="65" spans="1:19" x14ac:dyDescent="0.25">
      <c r="A65" s="24" t="s">
        <v>58</v>
      </c>
      <c r="B65" s="6"/>
      <c r="D65" s="14"/>
      <c r="E65"/>
      <c r="F65"/>
      <c r="G65"/>
      <c r="H65"/>
      <c r="I65"/>
      <c r="J65"/>
      <c r="K65"/>
    </row>
    <row r="66" spans="1:19" x14ac:dyDescent="0.25">
      <c r="C66" s="74" t="s">
        <v>50</v>
      </c>
      <c r="D66" s="74"/>
      <c r="F66" s="74" t="s">
        <v>51</v>
      </c>
      <c r="G66" s="74"/>
      <c r="I66" s="74" t="s">
        <v>52</v>
      </c>
      <c r="J66" s="74"/>
      <c r="S66" s="1"/>
    </row>
    <row r="67" spans="1:19" x14ac:dyDescent="0.25">
      <c r="C67" s="1" t="s">
        <v>53</v>
      </c>
      <c r="D67" s="1" t="s">
        <v>54</v>
      </c>
      <c r="E67" s="1" t="s">
        <v>60</v>
      </c>
      <c r="F67" s="1" t="s">
        <v>54</v>
      </c>
      <c r="G67" s="1" t="s">
        <v>55</v>
      </c>
      <c r="H67" s="1" t="s">
        <v>61</v>
      </c>
      <c r="I67" s="1" t="s">
        <v>55</v>
      </c>
      <c r="J67" s="1" t="s">
        <v>56</v>
      </c>
      <c r="S67" s="1"/>
    </row>
    <row r="68" spans="1:19" x14ac:dyDescent="0.25">
      <c r="C68" s="1" t="s">
        <v>15</v>
      </c>
      <c r="D68" s="1" t="s">
        <v>16</v>
      </c>
      <c r="F68" s="1" t="s">
        <v>17</v>
      </c>
      <c r="G68" s="1" t="s">
        <v>18</v>
      </c>
      <c r="I68" s="1" t="s">
        <v>19</v>
      </c>
      <c r="J68" s="1" t="s">
        <v>20</v>
      </c>
      <c r="S68" s="1"/>
    </row>
    <row r="69" spans="1:19" x14ac:dyDescent="0.25">
      <c r="B69" s="1" t="s">
        <v>49</v>
      </c>
      <c r="C69" s="23">
        <v>12883.56</v>
      </c>
      <c r="D69" s="23">
        <v>12910.68</v>
      </c>
      <c r="E69" s="23">
        <v>12911.48</v>
      </c>
      <c r="F69" s="23">
        <v>12912.27</v>
      </c>
      <c r="G69" s="23">
        <v>12938</v>
      </c>
      <c r="H69" s="23">
        <v>12938.8</v>
      </c>
      <c r="I69" s="23">
        <v>12939.6</v>
      </c>
      <c r="J69" s="23">
        <v>12966.57</v>
      </c>
      <c r="S69" s="1"/>
    </row>
    <row r="71" spans="1:19" x14ac:dyDescent="0.25">
      <c r="A71" s="24" t="s">
        <v>59</v>
      </c>
    </row>
    <row r="72" spans="1:19" x14ac:dyDescent="0.25">
      <c r="C72" s="1" t="s">
        <v>53</v>
      </c>
      <c r="D72" s="1" t="s">
        <v>60</v>
      </c>
      <c r="E72" s="1" t="s">
        <v>61</v>
      </c>
      <c r="F72" s="1" t="s">
        <v>62</v>
      </c>
    </row>
    <row r="73" spans="1:19" x14ac:dyDescent="0.25">
      <c r="B73" s="1" t="s">
        <v>63</v>
      </c>
      <c r="C73" s="27">
        <v>1031.22</v>
      </c>
      <c r="D73" s="27">
        <v>1031.4000000000001</v>
      </c>
      <c r="E73" s="27">
        <v>1031.8699999999999</v>
      </c>
      <c r="F73" s="27">
        <v>1032.1500000000001</v>
      </c>
    </row>
    <row r="74" spans="1:19" x14ac:dyDescent="0.25">
      <c r="A74" s="25">
        <v>17.16</v>
      </c>
      <c r="B74" s="1" t="s">
        <v>86</v>
      </c>
      <c r="C74" s="26">
        <v>-0.02</v>
      </c>
      <c r="D74" s="26">
        <v>-0.02</v>
      </c>
      <c r="E74" s="26">
        <v>-0.02</v>
      </c>
      <c r="F74" s="26">
        <v>-0.02</v>
      </c>
    </row>
    <row r="75" spans="1:19" x14ac:dyDescent="0.25">
      <c r="B75" s="1" t="s">
        <v>69</v>
      </c>
      <c r="C75" s="29">
        <f>ROUND(C73-C74*$A$74,2)</f>
        <v>1031.56</v>
      </c>
      <c r="D75" s="29">
        <f>ROUND(D73-D74*$A$74,2)</f>
        <v>1031.74</v>
      </c>
      <c r="E75" s="29">
        <f>ROUND(E73-E74*$A$74,2)</f>
        <v>1032.21</v>
      </c>
      <c r="F75" s="29">
        <f>ROUND(F73-F74*$A$74,2)</f>
        <v>1032.49</v>
      </c>
    </row>
    <row r="76" spans="1:19" x14ac:dyDescent="0.25">
      <c r="A76" s="25">
        <v>17.16</v>
      </c>
      <c r="B76" s="1" t="s">
        <v>34</v>
      </c>
      <c r="C76" s="26">
        <f>(C77-C75)/$A$76</f>
        <v>-7.5757575757506856E-3</v>
      </c>
      <c r="D76" s="26">
        <f>(D77-D75)/$A$76</f>
        <v>-6.9930069930138833E-3</v>
      </c>
      <c r="E76" s="26">
        <f>(E77-E75)/$A$76</f>
        <v>-1.1655011655014305E-2</v>
      </c>
      <c r="F76" s="26">
        <f>(F77-F75)/$A$76</f>
        <v>3.4965034965003163E-3</v>
      </c>
    </row>
    <row r="77" spans="1:19" x14ac:dyDescent="0.25">
      <c r="B77" s="1" t="s">
        <v>64</v>
      </c>
      <c r="C77" s="27">
        <v>1031.43</v>
      </c>
      <c r="D77" s="27">
        <v>1031.6199999999999</v>
      </c>
      <c r="E77" s="27">
        <v>1032.01</v>
      </c>
      <c r="F77" s="27">
        <v>1032.55</v>
      </c>
    </row>
    <row r="79" spans="1:19" x14ac:dyDescent="0.25">
      <c r="B79" s="1" t="s">
        <v>67</v>
      </c>
      <c r="C79" s="8">
        <f>SQRT(C74^2-$C$55^2)</f>
        <v>1.5612494995995995E-2</v>
      </c>
      <c r="D79" s="8">
        <f>SQRT(D74^2-$C$55^2)</f>
        <v>1.5612494995995995E-2</v>
      </c>
      <c r="E79" s="8">
        <f>SQRT(E74^2-$C$55^2)</f>
        <v>1.5612494995995995E-2</v>
      </c>
      <c r="F79" s="8">
        <f>SQRT(F74^2-$C$55^2)</f>
        <v>1.5612494995995995E-2</v>
      </c>
    </row>
    <row r="80" spans="1:19" x14ac:dyDescent="0.25">
      <c r="B80" s="1" t="s">
        <v>68</v>
      </c>
      <c r="C80" s="8">
        <f>SQRT(ABS(C76^2-$C$55^2))</f>
        <v>9.9427308700103176E-3</v>
      </c>
      <c r="D80" s="8">
        <f>SQRT(ABS(D76^2-$C$55^2))</f>
        <v>1.0360880908284726E-2</v>
      </c>
      <c r="E80" s="8">
        <f>SQRT(ABS(E76^2-$C$55^2))</f>
        <v>4.517820638480545E-3</v>
      </c>
      <c r="F80" s="8">
        <f>SQRT(ABS(F76^2-$C$55^2))</f>
        <v>1.2001019260836186E-2</v>
      </c>
    </row>
    <row r="82" spans="1:18" x14ac:dyDescent="0.25">
      <c r="C82" s="8"/>
      <c r="D82" s="8"/>
      <c r="E82" s="8"/>
      <c r="F82" s="8"/>
      <c r="L82" s="74" t="s">
        <v>51</v>
      </c>
      <c r="M82" s="74"/>
      <c r="N82" s="74" t="s">
        <v>52</v>
      </c>
      <c r="O82" s="74"/>
    </row>
    <row r="83" spans="1:18" x14ac:dyDescent="0.25">
      <c r="A83" s="24" t="s">
        <v>59</v>
      </c>
      <c r="L83" s="1" t="s">
        <v>54</v>
      </c>
      <c r="M83" s="1" t="s">
        <v>55</v>
      </c>
      <c r="N83" s="1" t="s">
        <v>55</v>
      </c>
      <c r="O83" s="1" t="s">
        <v>56</v>
      </c>
    </row>
    <row r="84" spans="1:18" x14ac:dyDescent="0.25">
      <c r="A84" s="24"/>
      <c r="B84" s="1" t="s">
        <v>72</v>
      </c>
      <c r="C84" s="1">
        <v>0</v>
      </c>
    </row>
    <row r="85" spans="1:18" x14ac:dyDescent="0.25">
      <c r="A85" s="24"/>
      <c r="B85" s="1" t="s">
        <v>73</v>
      </c>
      <c r="C85" s="30">
        <f>0.25/12</f>
        <v>2.0833333333333332E-2</v>
      </c>
    </row>
    <row r="86" spans="1:18" x14ac:dyDescent="0.25">
      <c r="A86" s="24"/>
      <c r="C86" s="74" t="s">
        <v>50</v>
      </c>
      <c r="D86" s="74"/>
      <c r="E86" s="74"/>
      <c r="F86" s="74"/>
      <c r="G86" s="74" t="s">
        <v>51</v>
      </c>
      <c r="H86" s="74"/>
      <c r="I86" s="74"/>
      <c r="J86" s="74"/>
      <c r="K86" s="74" t="s">
        <v>52</v>
      </c>
      <c r="L86" s="74"/>
      <c r="M86" s="74"/>
      <c r="N86" s="74"/>
      <c r="R86"/>
    </row>
    <row r="87" spans="1:18" x14ac:dyDescent="0.25">
      <c r="A87" s="24"/>
      <c r="C87" s="74" t="s">
        <v>53</v>
      </c>
      <c r="D87" s="74"/>
      <c r="E87" s="74" t="s">
        <v>54</v>
      </c>
      <c r="F87" s="74"/>
      <c r="G87" s="74" t="s">
        <v>54</v>
      </c>
      <c r="H87" s="74"/>
      <c r="I87" s="74" t="s">
        <v>55</v>
      </c>
      <c r="J87" s="74"/>
      <c r="K87" s="74" t="s">
        <v>55</v>
      </c>
      <c r="L87" s="74"/>
      <c r="M87" s="74" t="s">
        <v>62</v>
      </c>
      <c r="N87" s="74"/>
      <c r="Q87"/>
      <c r="R87"/>
    </row>
    <row r="88" spans="1:18" x14ac:dyDescent="0.25">
      <c r="A88" s="1" t="s">
        <v>75</v>
      </c>
      <c r="C88" s="1" t="s">
        <v>74</v>
      </c>
      <c r="D88" s="1" t="s">
        <v>76</v>
      </c>
      <c r="E88" s="1" t="s">
        <v>74</v>
      </c>
      <c r="F88" s="1" t="s">
        <v>76</v>
      </c>
      <c r="G88" s="1" t="s">
        <v>74</v>
      </c>
      <c r="H88" s="1" t="s">
        <v>76</v>
      </c>
      <c r="I88" s="1" t="s">
        <v>74</v>
      </c>
      <c r="J88" s="1" t="s">
        <v>76</v>
      </c>
      <c r="K88" s="1" t="s">
        <v>74</v>
      </c>
      <c r="L88" s="1" t="s">
        <v>76</v>
      </c>
      <c r="M88" s="1" t="s">
        <v>74</v>
      </c>
      <c r="N88" s="1" t="s">
        <v>76</v>
      </c>
      <c r="Q88"/>
      <c r="R88"/>
    </row>
    <row r="89" spans="1:18" x14ac:dyDescent="0.25">
      <c r="A89" s="21">
        <f>A90-$C$60/2/12</f>
        <v>-18.125</v>
      </c>
      <c r="B89" s="1" t="s">
        <v>70</v>
      </c>
      <c r="C89" s="22">
        <f>$C$94+$A89*TAN(RADIANS($C$62))</f>
        <v>12876.963039503924</v>
      </c>
      <c r="D89" s="28">
        <f>C73</f>
        <v>1031.22</v>
      </c>
      <c r="E89" s="22">
        <f>$E$94+$A89*TAN(RADIANS($C$62))</f>
        <v>12904.083039503925</v>
      </c>
      <c r="F89" s="28">
        <f>D73</f>
        <v>1031.4000000000001</v>
      </c>
      <c r="G89" s="22">
        <f>$G$94+$A89*TAN(RADIANS($C$62))</f>
        <v>12905.673039503925</v>
      </c>
      <c r="H89" s="10">
        <f>F89+($F$69-$E$69)*$C$85</f>
        <v>1031.4164583333334</v>
      </c>
      <c r="I89" s="22">
        <f>$I$94+$A89*TAN(RADIANS($C$62))</f>
        <v>12931.403039503924</v>
      </c>
      <c r="J89" s="28">
        <f>E73</f>
        <v>1031.8699999999999</v>
      </c>
      <c r="K89" s="22">
        <f>$K$94+$A89*TAN(RADIANS($C$62))</f>
        <v>12933.003039503925</v>
      </c>
      <c r="L89" s="10">
        <f>J89+($I$69-$H$69)*$C$85</f>
        <v>1031.8866666666665</v>
      </c>
      <c r="M89" s="22">
        <f>$M$94+$A89*TAN(RADIANS($C$62))</f>
        <v>12959.973039503924</v>
      </c>
      <c r="N89" s="28">
        <f>F73</f>
        <v>1032.1500000000001</v>
      </c>
      <c r="Q89"/>
      <c r="R89"/>
    </row>
    <row r="90" spans="1:18" x14ac:dyDescent="0.25">
      <c r="A90" s="21">
        <f t="shared" ref="A90:A92" si="0">A91-($C$60+$C$61)/12</f>
        <v>-16.125</v>
      </c>
      <c r="B90" s="1" t="s">
        <v>77</v>
      </c>
      <c r="C90" s="22">
        <f>$C$94+A90*TAN(RADIANS($C$62))</f>
        <v>12877.690979972456</v>
      </c>
      <c r="D90" s="10">
        <f>D89-(C90-C89)/SIN(RADIANS($C$62))*$C$74</f>
        <v>1031.262567110899</v>
      </c>
      <c r="E90" s="22">
        <f>$E$94+$A90*TAN(RADIANS($C$62))</f>
        <v>12904.810979972457</v>
      </c>
      <c r="F90" s="10">
        <f>F89-(E90-E89)/SIN(RADIANS($C$62))*$D$74</f>
        <v>1031.4425671108991</v>
      </c>
      <c r="G90" s="22">
        <f>$G$94+$A90*TAN(RADIANS($C$62))</f>
        <v>12906.400979972457</v>
      </c>
      <c r="H90" s="10">
        <f>F90+($F$69-$E$69)*$C$85</f>
        <v>1031.4590254442323</v>
      </c>
      <c r="I90" s="22">
        <f>$I$94+$A90*TAN(RADIANS($C$62))</f>
        <v>12932.130979972457</v>
      </c>
      <c r="J90" s="10">
        <f>J89-(I90-I89)/SIN(RADIANS($C$62))*$E$74</f>
        <v>1031.9125671108989</v>
      </c>
      <c r="K90" s="22">
        <f>$K$94+$A90*TAN(RADIANS($C$62))</f>
        <v>12933.730979972457</v>
      </c>
      <c r="L90" s="10">
        <f t="shared" ref="L90:L99" si="1">J90+($I$69-$H$69)*$C$85</f>
        <v>1031.9292337775655</v>
      </c>
      <c r="M90" s="22">
        <f>$M$94+$A90*TAN(RADIANS($C$62))</f>
        <v>12960.700979972456</v>
      </c>
      <c r="N90" s="10">
        <f>N89-(M90-M89)/SIN(RADIANS($C$62))*$F$74</f>
        <v>1032.1925671108991</v>
      </c>
      <c r="Q90"/>
      <c r="R90"/>
    </row>
    <row r="91" spans="1:18" x14ac:dyDescent="0.25">
      <c r="A91" s="21">
        <f t="shared" si="0"/>
        <v>-12.09375</v>
      </c>
      <c r="B91" s="1" t="s">
        <v>78</v>
      </c>
      <c r="C91" s="22">
        <f>$C$94+A91*TAN(RADIANS($C$62))</f>
        <v>12879.158234979343</v>
      </c>
      <c r="D91" s="10">
        <f t="shared" ref="D91:D93" si="2">D90-(C91-C90)/SIN(RADIANS($C$62))*$C$74</f>
        <v>1031.3483664438049</v>
      </c>
      <c r="E91" s="22">
        <f>$E$94+$A91*TAN(RADIANS($C$62))</f>
        <v>12906.278234979343</v>
      </c>
      <c r="F91" s="10">
        <f t="shared" ref="F91:F93" si="3">F90-(E91-E90)/SIN(RADIANS($C$62))*$D$74</f>
        <v>1031.528366443805</v>
      </c>
      <c r="G91" s="22">
        <f>$G$94+$A91*TAN(RADIANS($C$62))</f>
        <v>12907.868234979343</v>
      </c>
      <c r="H91" s="10">
        <f t="shared" ref="H91:H93" si="4">F91+($F$69-$E$69)*$C$85</f>
        <v>1031.5448247771383</v>
      </c>
      <c r="I91" s="22">
        <f>$I$94+$A91*TAN(RADIANS($C$62))</f>
        <v>12933.598234979343</v>
      </c>
      <c r="J91" s="10">
        <f t="shared" ref="J91:J93" si="5">J90-(I91-I90)/SIN(RADIANS($C$62))*$E$74</f>
        <v>1031.9983664438048</v>
      </c>
      <c r="K91" s="22">
        <f>$K$94+$A91*TAN(RADIANS($C$62))</f>
        <v>12935.198234979343</v>
      </c>
      <c r="L91" s="10">
        <f t="shared" si="1"/>
        <v>1032.0150331104714</v>
      </c>
      <c r="M91" s="22">
        <f>$M$94+$A91*TAN(RADIANS($C$62))</f>
        <v>12962.168234979343</v>
      </c>
      <c r="N91" s="10">
        <f t="shared" ref="N91:N93" si="6">N90-(M91-M90)/SIN(RADIANS($C$62))*$F$74</f>
        <v>1032.278366443805</v>
      </c>
      <c r="Q91"/>
      <c r="R91"/>
    </row>
    <row r="92" spans="1:18" x14ac:dyDescent="0.25">
      <c r="A92" s="21">
        <f t="shared" si="0"/>
        <v>-8.0625</v>
      </c>
      <c r="B92" s="1" t="s">
        <v>79</v>
      </c>
      <c r="C92" s="22">
        <f>$C$94+A92*TAN(RADIANS($C$62))</f>
        <v>12880.625489986229</v>
      </c>
      <c r="D92" s="10">
        <f t="shared" si="2"/>
        <v>1031.4341657767109</v>
      </c>
      <c r="E92" s="22">
        <f>$E$94+$A92*TAN(RADIANS($C$62))</f>
        <v>12907.74548998623</v>
      </c>
      <c r="F92" s="10">
        <f t="shared" si="3"/>
        <v>1031.6141657767109</v>
      </c>
      <c r="G92" s="22">
        <f>$G$94+$A92*TAN(RADIANS($C$62))</f>
        <v>12909.33548998623</v>
      </c>
      <c r="H92" s="10">
        <f t="shared" si="4"/>
        <v>1031.6306241100442</v>
      </c>
      <c r="I92" s="22">
        <f>$I$94+$A92*TAN(RADIANS($C$62))</f>
        <v>12935.065489986229</v>
      </c>
      <c r="J92" s="10">
        <f t="shared" si="5"/>
        <v>1032.0841657767107</v>
      </c>
      <c r="K92" s="22">
        <f>$K$94+$A92*TAN(RADIANS($C$62))</f>
        <v>12936.66548998623</v>
      </c>
      <c r="L92" s="10">
        <f t="shared" si="1"/>
        <v>1032.1008324433774</v>
      </c>
      <c r="M92" s="22">
        <f>$M$94+$A92*TAN(RADIANS($C$62))</f>
        <v>12963.635489986229</v>
      </c>
      <c r="N92" s="10">
        <f t="shared" si="6"/>
        <v>1032.3641657767109</v>
      </c>
      <c r="Q92"/>
      <c r="R92"/>
    </row>
    <row r="93" spans="1:18" x14ac:dyDescent="0.25">
      <c r="A93" s="21">
        <f>A94-($C$60+$C$61)/12</f>
        <v>-4.03125</v>
      </c>
      <c r="B93" s="1" t="s">
        <v>80</v>
      </c>
      <c r="C93" s="22">
        <f>$C$94+A93*TAN(RADIANS($C$62))</f>
        <v>12882.092744993113</v>
      </c>
      <c r="D93" s="10">
        <f t="shared" si="2"/>
        <v>1031.5199651096166</v>
      </c>
      <c r="E93" s="22">
        <f>$E$94+$A93*TAN(RADIANS($C$62))</f>
        <v>12909.212744993114</v>
      </c>
      <c r="F93" s="10">
        <f t="shared" si="3"/>
        <v>1031.6999651096166</v>
      </c>
      <c r="G93" s="22">
        <f>$G$94+$A93*TAN(RADIANS($C$62))</f>
        <v>12910.802744993114</v>
      </c>
      <c r="H93" s="10">
        <f t="shared" si="4"/>
        <v>1031.7164234429499</v>
      </c>
      <c r="I93" s="22">
        <f>$I$94+$A93*TAN(RADIANS($C$62))</f>
        <v>12936.532744993114</v>
      </c>
      <c r="J93" s="10">
        <f t="shared" si="5"/>
        <v>1032.1699651096164</v>
      </c>
      <c r="K93" s="22">
        <f>$K$94+$A93*TAN(RADIANS($C$62))</f>
        <v>12938.132744993114</v>
      </c>
      <c r="L93" s="10">
        <f t="shared" si="1"/>
        <v>1032.1866317762831</v>
      </c>
      <c r="M93" s="22">
        <f>$M$94+$A93*TAN(RADIANS($C$62))</f>
        <v>12965.102744993113</v>
      </c>
      <c r="N93" s="10">
        <f t="shared" si="6"/>
        <v>1032.4499651096166</v>
      </c>
      <c r="Q93"/>
      <c r="R93"/>
    </row>
    <row r="94" spans="1:18" x14ac:dyDescent="0.25">
      <c r="A94" s="21">
        <v>0</v>
      </c>
      <c r="B94" s="1" t="s">
        <v>85</v>
      </c>
      <c r="C94" s="22">
        <f>C69</f>
        <v>12883.56</v>
      </c>
      <c r="D94" s="29">
        <f>C75</f>
        <v>1031.56</v>
      </c>
      <c r="E94" s="22">
        <f>D69</f>
        <v>12910.68</v>
      </c>
      <c r="F94" s="29">
        <f>D75</f>
        <v>1031.74</v>
      </c>
      <c r="G94" s="22">
        <f>F69</f>
        <v>12912.27</v>
      </c>
      <c r="H94" s="10">
        <f>F94+($F$69-$E$69)*$C$85</f>
        <v>1031.7564583333333</v>
      </c>
      <c r="I94" s="22">
        <f>G69</f>
        <v>12938</v>
      </c>
      <c r="J94" s="29">
        <f>E75</f>
        <v>1032.21</v>
      </c>
      <c r="K94" s="22">
        <f>I69</f>
        <v>12939.6</v>
      </c>
      <c r="L94" s="10">
        <f t="shared" si="1"/>
        <v>1032.2266666666667</v>
      </c>
      <c r="M94" s="22">
        <f>J69</f>
        <v>12966.57</v>
      </c>
      <c r="N94" s="29">
        <f>F75</f>
        <v>1032.49</v>
      </c>
      <c r="Q94"/>
      <c r="R94"/>
    </row>
    <row r="95" spans="1:18" x14ac:dyDescent="0.25">
      <c r="A95" s="21">
        <f>A94+($C$60+$C$61)/12</f>
        <v>4.03125</v>
      </c>
      <c r="B95" s="1" t="s">
        <v>81</v>
      </c>
      <c r="C95" s="22">
        <f>$C$94+A95*TAN(RADIANS($C$62))</f>
        <v>12885.027255006886</v>
      </c>
      <c r="D95" s="10">
        <f>D96-(C96-C95)/SIN(RADIANS($C$62))*$C$76</f>
        <v>1031.5436231475821</v>
      </c>
      <c r="E95" s="22">
        <f>$E$94+$A95*TAN(RADIANS($C$62))</f>
        <v>12912.147255006887</v>
      </c>
      <c r="F95" s="10">
        <f>F96-(E96-E95)/SIN(RADIANS($C$62))*$D$76</f>
        <v>1031.7248829054602</v>
      </c>
      <c r="G95" s="22">
        <f>$G$94+$A95*TAN(RADIANS($C$62))</f>
        <v>12913.737255006887</v>
      </c>
      <c r="H95" s="10">
        <f>F95+($F$69-$E$69)*$C$85</f>
        <v>1031.7413412387934</v>
      </c>
      <c r="I95" s="22">
        <f>$I$94+$A95*TAN(RADIANS($C$62))</f>
        <v>12939.467255006886</v>
      </c>
      <c r="J95" s="10">
        <f t="shared" ref="J95:J97" si="7">J96-(I96-I95)/SIN(RADIANS($C$62))*$E$76</f>
        <v>1032.184804842434</v>
      </c>
      <c r="K95" s="22">
        <f>$K$94+$A95*TAN(RADIANS($C$62))</f>
        <v>12941.067255006887</v>
      </c>
      <c r="L95" s="10">
        <f t="shared" si="1"/>
        <v>1032.2014715091007</v>
      </c>
      <c r="M95" s="22">
        <f>$M$94+$A95*TAN(RADIANS($C$62))</f>
        <v>12968.037255006886</v>
      </c>
      <c r="N95" s="10">
        <f t="shared" ref="N95:N97" si="8">N96-(M96-M95)/SIN(RADIANS($C$62))*$F$76</f>
        <v>1032.4975585472698</v>
      </c>
      <c r="Q95"/>
      <c r="R95"/>
    </row>
    <row r="96" spans="1:18" x14ac:dyDescent="0.25">
      <c r="A96" s="21">
        <f t="shared" ref="A96:A98" si="9">A95+($C$60+$C$61)/12</f>
        <v>8.0625</v>
      </c>
      <c r="B96" s="1" t="s">
        <v>82</v>
      </c>
      <c r="C96" s="22">
        <f>$C$94+A96*TAN(RADIANS($C$62))</f>
        <v>12886.49451001377</v>
      </c>
      <c r="D96" s="10">
        <f>D97-(C97-C96)/SIN(RADIANS($C$62))*$C$76</f>
        <v>1031.5111234002693</v>
      </c>
      <c r="E96" s="22">
        <f>$E$94+$A96*TAN(RADIANS($C$62))</f>
        <v>12913.614510013771</v>
      </c>
      <c r="F96" s="10">
        <f t="shared" ref="F96:F98" si="10">F97-(E97-E96)/SIN(RADIANS($C$62))*$D$76</f>
        <v>1031.6948831387099</v>
      </c>
      <c r="G96" s="22">
        <f>$G$94+$A96*TAN(RADIANS($C$62))</f>
        <v>12915.204510013771</v>
      </c>
      <c r="H96" s="10">
        <f>F96+($F$69-$E$69)*$C$85</f>
        <v>1031.7113414720432</v>
      </c>
      <c r="I96" s="22">
        <f>$I$94+$A96*TAN(RADIANS($C$62))</f>
        <v>12940.934510013771</v>
      </c>
      <c r="J96" s="10">
        <f t="shared" si="7"/>
        <v>1032.1348052311835</v>
      </c>
      <c r="K96" s="22">
        <f>$K$94+$A96*TAN(RADIANS($C$62))</f>
        <v>12942.534510013771</v>
      </c>
      <c r="L96" s="10">
        <f t="shared" si="1"/>
        <v>1032.1514718978501</v>
      </c>
      <c r="M96" s="22">
        <f>$M$94+$A96*TAN(RADIANS($C$62))</f>
        <v>12969.50451001377</v>
      </c>
      <c r="N96" s="10">
        <f t="shared" si="8"/>
        <v>1032.512558430645</v>
      </c>
      <c r="Q96"/>
      <c r="R96"/>
    </row>
    <row r="97" spans="1:19" x14ac:dyDescent="0.25">
      <c r="A97" s="21">
        <f t="shared" si="9"/>
        <v>12.09375</v>
      </c>
      <c r="B97" s="1" t="s">
        <v>83</v>
      </c>
      <c r="C97" s="22">
        <f>$C$94+A97*TAN(RADIANS($C$62))</f>
        <v>12887.961765020656</v>
      </c>
      <c r="D97" s="10">
        <f>D98-(C98-C97)/SIN(RADIANS($C$62))*$C$76</f>
        <v>1031.4786236529565</v>
      </c>
      <c r="E97" s="22">
        <f>$E$94+$A97*TAN(RADIANS($C$62))</f>
        <v>12915.081765020657</v>
      </c>
      <c r="F97" s="10">
        <f t="shared" si="10"/>
        <v>1031.6648833719596</v>
      </c>
      <c r="G97" s="22">
        <f>$G$94+$A97*TAN(RADIANS($C$62))</f>
        <v>12916.671765020657</v>
      </c>
      <c r="H97" s="10">
        <f t="shared" ref="H97:H99" si="11">F97+($F$69-$E$69)*$C$85</f>
        <v>1031.6813417052929</v>
      </c>
      <c r="I97" s="22">
        <f>$I$94+$A97*TAN(RADIANS($C$62))</f>
        <v>12942.401765020657</v>
      </c>
      <c r="J97" s="10">
        <f t="shared" si="7"/>
        <v>1032.0848056199329</v>
      </c>
      <c r="K97" s="22">
        <f>$K$94+$A97*TAN(RADIANS($C$62))</f>
        <v>12944.001765020657</v>
      </c>
      <c r="L97" s="10">
        <f t="shared" si="1"/>
        <v>1032.1014722865996</v>
      </c>
      <c r="M97" s="22">
        <f>$M$94+$A97*TAN(RADIANS($C$62))</f>
        <v>12970.971765020657</v>
      </c>
      <c r="N97" s="10">
        <f t="shared" si="8"/>
        <v>1032.5275583140201</v>
      </c>
    </row>
    <row r="98" spans="1:19" x14ac:dyDescent="0.25">
      <c r="A98" s="21">
        <f t="shared" si="9"/>
        <v>16.125</v>
      </c>
      <c r="B98" s="1" t="s">
        <v>84</v>
      </c>
      <c r="C98" s="22">
        <f>$C$94+A98*TAN(RADIANS($C$62))</f>
        <v>12889.429020027543</v>
      </c>
      <c r="D98" s="10">
        <f>D99-(C99-C98)/SIN(RADIANS($C$62))*$C$76</f>
        <v>1031.4461239056436</v>
      </c>
      <c r="E98" s="22">
        <f>$E$94+$A98*TAN(RADIANS($C$62))</f>
        <v>12916.549020027544</v>
      </c>
      <c r="F98" s="10">
        <f t="shared" si="10"/>
        <v>1031.6348836052093</v>
      </c>
      <c r="G98" s="22">
        <f>$G$94+$A98*TAN(RADIANS($C$62))</f>
        <v>12918.139020027544</v>
      </c>
      <c r="H98" s="10">
        <f t="shared" si="11"/>
        <v>1031.6513419385426</v>
      </c>
      <c r="I98" s="22">
        <f>$I$94+$A98*TAN(RADIANS($C$62))</f>
        <v>12943.869020027543</v>
      </c>
      <c r="J98" s="10">
        <f>J99-(I99-I98)/SIN(RADIANS($C$62))*$E$76</f>
        <v>1032.0348060086824</v>
      </c>
      <c r="K98" s="22">
        <f>$K$94+$A98*TAN(RADIANS($C$62))</f>
        <v>12945.469020027544</v>
      </c>
      <c r="L98" s="10">
        <f t="shared" si="1"/>
        <v>1032.051472675349</v>
      </c>
      <c r="M98" s="22">
        <f>$M$94+$A98*TAN(RADIANS($C$62))</f>
        <v>12972.439020027543</v>
      </c>
      <c r="N98" s="10">
        <f>N99-(M99-M98)/SIN(RADIANS($C$62))*$F$76</f>
        <v>1032.5425581973952</v>
      </c>
      <c r="S98" s="1"/>
    </row>
    <row r="99" spans="1:19" x14ac:dyDescent="0.25">
      <c r="A99" s="21">
        <f>A98+$C$60/2/12</f>
        <v>18.125</v>
      </c>
      <c r="B99" s="1" t="s">
        <v>71</v>
      </c>
      <c r="C99" s="22">
        <f>$C$94+A99*TAN(RADIANS($C$62))</f>
        <v>12890.156960496075</v>
      </c>
      <c r="D99" s="28">
        <f>C77</f>
        <v>1031.43</v>
      </c>
      <c r="E99" s="22">
        <f>$E$94+$A99*TAN(RADIANS($C$62))</f>
        <v>12917.276960496076</v>
      </c>
      <c r="F99" s="28">
        <f>D77</f>
        <v>1031.6199999999999</v>
      </c>
      <c r="G99" s="22">
        <f>$G$94+$A99*TAN(RADIANS($C$62))</f>
        <v>12918.866960496076</v>
      </c>
      <c r="H99" s="10">
        <f t="shared" si="11"/>
        <v>1031.6364583333332</v>
      </c>
      <c r="I99" s="22">
        <f>$I$94+$A99*TAN(RADIANS($C$62))</f>
        <v>12944.596960496076</v>
      </c>
      <c r="J99" s="28">
        <f>E77</f>
        <v>1032.01</v>
      </c>
      <c r="K99" s="22">
        <f>$K$94+$A99*TAN(RADIANS($C$62))</f>
        <v>12946.196960496076</v>
      </c>
      <c r="L99" s="10">
        <f t="shared" si="1"/>
        <v>1032.0266666666666</v>
      </c>
      <c r="M99" s="22">
        <f>$M$94+$A99*TAN(RADIANS($C$62))</f>
        <v>12973.166960496075</v>
      </c>
      <c r="N99" s="28">
        <f>F77</f>
        <v>1032.55</v>
      </c>
      <c r="S99" s="1"/>
    </row>
    <row r="102" spans="1:19" x14ac:dyDescent="0.25">
      <c r="A102" s="24" t="s">
        <v>87</v>
      </c>
    </row>
    <row r="103" spans="1:19" x14ac:dyDescent="0.25">
      <c r="C103" s="74" t="s">
        <v>50</v>
      </c>
      <c r="D103" s="74"/>
      <c r="E103" s="74"/>
      <c r="F103" s="74"/>
      <c r="G103" s="74" t="s">
        <v>51</v>
      </c>
      <c r="H103" s="74"/>
      <c r="I103" s="74"/>
      <c r="J103" s="74"/>
      <c r="K103" s="74" t="s">
        <v>52</v>
      </c>
      <c r="L103" s="74"/>
      <c r="M103" s="74"/>
      <c r="N103" s="74"/>
      <c r="R103"/>
    </row>
    <row r="104" spans="1:19" x14ac:dyDescent="0.25">
      <c r="C104" s="74" t="s">
        <v>53</v>
      </c>
      <c r="D104" s="74"/>
      <c r="E104" s="74" t="s">
        <v>54</v>
      </c>
      <c r="F104" s="74"/>
      <c r="G104" s="74" t="s">
        <v>54</v>
      </c>
      <c r="H104" s="74"/>
      <c r="I104" s="74" t="s">
        <v>55</v>
      </c>
      <c r="J104" s="74"/>
      <c r="K104" s="74" t="s">
        <v>55</v>
      </c>
      <c r="L104" s="74"/>
      <c r="M104" s="74" t="s">
        <v>62</v>
      </c>
      <c r="N104" s="74"/>
      <c r="R104"/>
    </row>
    <row r="105" spans="1:19" x14ac:dyDescent="0.25">
      <c r="C105" s="1" t="s">
        <v>74</v>
      </c>
      <c r="D105" s="1" t="s">
        <v>76</v>
      </c>
      <c r="E105" s="1" t="s">
        <v>74</v>
      </c>
      <c r="F105" s="1" t="s">
        <v>76</v>
      </c>
      <c r="G105" s="1" t="s">
        <v>74</v>
      </c>
      <c r="H105" s="1" t="s">
        <v>76</v>
      </c>
      <c r="I105" s="1" t="s">
        <v>74</v>
      </c>
      <c r="J105" s="1" t="s">
        <v>76</v>
      </c>
      <c r="K105" s="1" t="s">
        <v>74</v>
      </c>
      <c r="L105" s="1" t="s">
        <v>76</v>
      </c>
      <c r="M105" s="1" t="s">
        <v>74</v>
      </c>
      <c r="N105" s="1" t="s">
        <v>76</v>
      </c>
      <c r="R105"/>
    </row>
    <row r="106" spans="1:19" x14ac:dyDescent="0.25">
      <c r="B106" s="1" t="s">
        <v>70</v>
      </c>
      <c r="C106" s="22">
        <f>C89</f>
        <v>12876.963039503924</v>
      </c>
      <c r="D106" s="10">
        <f>D89+$G$62</f>
        <v>1032.7669833333334</v>
      </c>
      <c r="E106" s="22">
        <f>E89</f>
        <v>12904.083039503925</v>
      </c>
      <c r="F106" s="10">
        <f>F89+$G$62</f>
        <v>1032.9469833333335</v>
      </c>
      <c r="G106" s="22">
        <f>G89</f>
        <v>12905.673039503925</v>
      </c>
      <c r="H106" s="10">
        <f>H89+$G$62</f>
        <v>1032.9634416666668</v>
      </c>
      <c r="I106" s="22">
        <f>I89</f>
        <v>12931.403039503924</v>
      </c>
      <c r="J106" s="10">
        <f>J89+$G$62</f>
        <v>1033.4169833333333</v>
      </c>
      <c r="K106" s="22">
        <f>K89</f>
        <v>12933.003039503925</v>
      </c>
      <c r="L106" s="10">
        <f>L89+$G$62</f>
        <v>1033.4336499999999</v>
      </c>
      <c r="M106" s="22">
        <f>M89</f>
        <v>12959.973039503924</v>
      </c>
      <c r="N106" s="10">
        <f>N89+$G$62</f>
        <v>1033.6969833333335</v>
      </c>
      <c r="R106"/>
    </row>
    <row r="107" spans="1:19" x14ac:dyDescent="0.25">
      <c r="B107" s="1" t="s">
        <v>77</v>
      </c>
      <c r="C107" s="22">
        <f t="shared" ref="C107:E116" si="12">C90</f>
        <v>12877.690979972456</v>
      </c>
      <c r="D107" s="10">
        <f t="shared" ref="D107:F116" si="13">D90+$G$62</f>
        <v>1032.8095504442324</v>
      </c>
      <c r="E107" s="22">
        <f t="shared" si="12"/>
        <v>12904.810979972457</v>
      </c>
      <c r="F107" s="10">
        <f t="shared" si="13"/>
        <v>1032.9895504442325</v>
      </c>
      <c r="G107" s="22">
        <f t="shared" ref="G107" si="14">G90</f>
        <v>12906.400979972457</v>
      </c>
      <c r="H107" s="10">
        <f t="shared" ref="H107" si="15">H90+$G$62</f>
        <v>1033.0060087775657</v>
      </c>
      <c r="I107" s="22">
        <f t="shared" ref="I107" si="16">I90</f>
        <v>12932.130979972457</v>
      </c>
      <c r="J107" s="10">
        <f t="shared" ref="J107" si="17">J90+$G$62</f>
        <v>1033.4595504442323</v>
      </c>
      <c r="K107" s="22">
        <f t="shared" ref="K107" si="18">K90</f>
        <v>12933.730979972457</v>
      </c>
      <c r="L107" s="10">
        <f t="shared" ref="L107" si="19">L90+$G$62</f>
        <v>1033.4762171108989</v>
      </c>
      <c r="M107" s="22">
        <f t="shared" ref="M107" si="20">M90</f>
        <v>12960.700979972456</v>
      </c>
      <c r="N107" s="10">
        <f t="shared" ref="N107" si="21">N90+$G$62</f>
        <v>1033.7395504442325</v>
      </c>
      <c r="R107"/>
    </row>
    <row r="108" spans="1:19" x14ac:dyDescent="0.25">
      <c r="B108" s="1" t="s">
        <v>78</v>
      </c>
      <c r="C108" s="22">
        <f t="shared" si="12"/>
        <v>12879.158234979343</v>
      </c>
      <c r="D108" s="10">
        <f t="shared" si="13"/>
        <v>1032.8953497771383</v>
      </c>
      <c r="E108" s="22">
        <f t="shared" si="12"/>
        <v>12906.278234979343</v>
      </c>
      <c r="F108" s="10">
        <f t="shared" si="13"/>
        <v>1033.0753497771384</v>
      </c>
      <c r="G108" s="22">
        <f t="shared" ref="G108" si="22">G91</f>
        <v>12907.868234979343</v>
      </c>
      <c r="H108" s="10">
        <f t="shared" ref="H108" si="23">H91+$G$62</f>
        <v>1033.0918081104717</v>
      </c>
      <c r="I108" s="22">
        <f t="shared" ref="I108" si="24">I91</f>
        <v>12933.598234979343</v>
      </c>
      <c r="J108" s="10">
        <f t="shared" ref="J108" si="25">J91+$G$62</f>
        <v>1033.5453497771382</v>
      </c>
      <c r="K108" s="22">
        <f t="shared" ref="K108" si="26">K91</f>
        <v>12935.198234979343</v>
      </c>
      <c r="L108" s="10">
        <f t="shared" ref="L108" si="27">L91+$G$62</f>
        <v>1033.5620164438049</v>
      </c>
      <c r="M108" s="22">
        <f t="shared" ref="M108" si="28">M91</f>
        <v>12962.168234979343</v>
      </c>
      <c r="N108" s="10">
        <f t="shared" ref="N108" si="29">N91+$G$62</f>
        <v>1033.8253497771384</v>
      </c>
      <c r="R108"/>
    </row>
    <row r="109" spans="1:19" x14ac:dyDescent="0.25">
      <c r="B109" s="1" t="s">
        <v>79</v>
      </c>
      <c r="C109" s="22">
        <f t="shared" si="12"/>
        <v>12880.625489986229</v>
      </c>
      <c r="D109" s="10">
        <f t="shared" si="13"/>
        <v>1032.9811491100443</v>
      </c>
      <c r="E109" s="22">
        <f t="shared" si="12"/>
        <v>12907.74548998623</v>
      </c>
      <c r="F109" s="10">
        <f t="shared" si="13"/>
        <v>1033.1611491100443</v>
      </c>
      <c r="G109" s="22">
        <f t="shared" ref="G109" si="30">G92</f>
        <v>12909.33548998623</v>
      </c>
      <c r="H109" s="10">
        <f t="shared" ref="H109" si="31">H92+$G$62</f>
        <v>1033.1776074433776</v>
      </c>
      <c r="I109" s="22">
        <f t="shared" ref="I109" si="32">I92</f>
        <v>12935.065489986229</v>
      </c>
      <c r="J109" s="10">
        <f t="shared" ref="J109" si="33">J92+$G$62</f>
        <v>1033.6311491100441</v>
      </c>
      <c r="K109" s="22">
        <f t="shared" ref="K109" si="34">K92</f>
        <v>12936.66548998623</v>
      </c>
      <c r="L109" s="10">
        <f t="shared" ref="L109" si="35">L92+$G$62</f>
        <v>1033.6478157767108</v>
      </c>
      <c r="M109" s="22">
        <f t="shared" ref="M109" si="36">M92</f>
        <v>12963.635489986229</v>
      </c>
      <c r="N109" s="10">
        <f t="shared" ref="N109" si="37">N92+$G$62</f>
        <v>1033.9111491100443</v>
      </c>
      <c r="R109"/>
    </row>
    <row r="110" spans="1:19" x14ac:dyDescent="0.25">
      <c r="B110" s="1" t="s">
        <v>80</v>
      </c>
      <c r="C110" s="22">
        <f t="shared" si="12"/>
        <v>12882.092744993113</v>
      </c>
      <c r="D110" s="10">
        <f t="shared" si="13"/>
        <v>1033.06694844295</v>
      </c>
      <c r="E110" s="22">
        <f t="shared" si="12"/>
        <v>12909.212744993114</v>
      </c>
      <c r="F110" s="10">
        <f t="shared" si="13"/>
        <v>1033.24694844295</v>
      </c>
      <c r="G110" s="22">
        <f t="shared" ref="G110" si="38">G93</f>
        <v>12910.802744993114</v>
      </c>
      <c r="H110" s="10">
        <f t="shared" ref="H110" si="39">H93+$G$62</f>
        <v>1033.2634067762833</v>
      </c>
      <c r="I110" s="22">
        <f t="shared" ref="I110" si="40">I93</f>
        <v>12936.532744993114</v>
      </c>
      <c r="J110" s="10">
        <f t="shared" ref="J110" si="41">J93+$G$62</f>
        <v>1033.7169484429498</v>
      </c>
      <c r="K110" s="22">
        <f t="shared" ref="K110" si="42">K93</f>
        <v>12938.132744993114</v>
      </c>
      <c r="L110" s="10">
        <f t="shared" ref="L110" si="43">L93+$G$62</f>
        <v>1033.7336151096165</v>
      </c>
      <c r="M110" s="22">
        <f t="shared" ref="M110" si="44">M93</f>
        <v>12965.102744993113</v>
      </c>
      <c r="N110" s="10">
        <f t="shared" ref="N110" si="45">N93+$G$62</f>
        <v>1033.99694844295</v>
      </c>
      <c r="R110"/>
    </row>
    <row r="111" spans="1:19" x14ac:dyDescent="0.25">
      <c r="B111" s="1" t="s">
        <v>85</v>
      </c>
      <c r="C111" s="22">
        <f t="shared" si="12"/>
        <v>12883.56</v>
      </c>
      <c r="D111" s="10">
        <f t="shared" si="13"/>
        <v>1033.1069833333333</v>
      </c>
      <c r="E111" s="22">
        <f t="shared" si="12"/>
        <v>12910.68</v>
      </c>
      <c r="F111" s="10">
        <f t="shared" si="13"/>
        <v>1033.2869833333334</v>
      </c>
      <c r="G111" s="22">
        <f t="shared" ref="G111" si="46">G94</f>
        <v>12912.27</v>
      </c>
      <c r="H111" s="10">
        <f t="shared" ref="H111" si="47">H94+$G$62</f>
        <v>1033.3034416666667</v>
      </c>
      <c r="I111" s="22">
        <f t="shared" ref="I111" si="48">I94</f>
        <v>12938</v>
      </c>
      <c r="J111" s="10">
        <f t="shared" ref="J111" si="49">J94+$G$62</f>
        <v>1033.7569833333334</v>
      </c>
      <c r="K111" s="22">
        <f t="shared" ref="K111" si="50">K94</f>
        <v>12939.6</v>
      </c>
      <c r="L111" s="10">
        <f t="shared" ref="L111" si="51">L94+$G$62</f>
        <v>1033.7736500000001</v>
      </c>
      <c r="M111" s="22">
        <f t="shared" ref="M111" si="52">M94</f>
        <v>12966.57</v>
      </c>
      <c r="N111" s="10">
        <f t="shared" ref="N111" si="53">N94+$G$62</f>
        <v>1034.0369833333334</v>
      </c>
      <c r="R111"/>
    </row>
    <row r="112" spans="1:19" x14ac:dyDescent="0.25">
      <c r="B112" s="1" t="s">
        <v>81</v>
      </c>
      <c r="C112" s="22">
        <f t="shared" si="12"/>
        <v>12885.027255006886</v>
      </c>
      <c r="D112" s="10">
        <f t="shared" si="13"/>
        <v>1033.0906064809155</v>
      </c>
      <c r="E112" s="22">
        <f t="shared" si="12"/>
        <v>12912.147255006887</v>
      </c>
      <c r="F112" s="10">
        <f t="shared" si="13"/>
        <v>1033.2718662387936</v>
      </c>
      <c r="G112" s="22">
        <f t="shared" ref="G112" si="54">G95</f>
        <v>12913.737255006887</v>
      </c>
      <c r="H112" s="10">
        <f t="shared" ref="H112" si="55">H95+$G$62</f>
        <v>1033.2883245721268</v>
      </c>
      <c r="I112" s="22">
        <f t="shared" ref="I112" si="56">I95</f>
        <v>12939.467255006886</v>
      </c>
      <c r="J112" s="10">
        <f t="shared" ref="J112" si="57">J95+$G$62</f>
        <v>1033.7317881757674</v>
      </c>
      <c r="K112" s="22">
        <f t="shared" ref="K112" si="58">K95</f>
        <v>12941.067255006887</v>
      </c>
      <c r="L112" s="10">
        <f t="shared" ref="L112" si="59">L95+$G$62</f>
        <v>1033.7484548424341</v>
      </c>
      <c r="M112" s="22">
        <f t="shared" ref="M112" si="60">M95</f>
        <v>12968.037255006886</v>
      </c>
      <c r="N112" s="10">
        <f t="shared" ref="N112" si="61">N95+$G$62</f>
        <v>1034.0445418806032</v>
      </c>
      <c r="R112"/>
    </row>
    <row r="113" spans="1:18" x14ac:dyDescent="0.25">
      <c r="B113" s="1" t="s">
        <v>82</v>
      </c>
      <c r="C113" s="22">
        <f t="shared" si="12"/>
        <v>12886.49451001377</v>
      </c>
      <c r="D113" s="10">
        <f t="shared" si="13"/>
        <v>1033.0581067336027</v>
      </c>
      <c r="E113" s="22">
        <f t="shared" si="12"/>
        <v>12913.614510013771</v>
      </c>
      <c r="F113" s="10">
        <f t="shared" si="13"/>
        <v>1033.2418664720433</v>
      </c>
      <c r="G113" s="22">
        <f t="shared" ref="G113" si="62">G96</f>
        <v>12915.204510013771</v>
      </c>
      <c r="H113" s="10">
        <f t="shared" ref="H113" si="63">H96+$G$62</f>
        <v>1033.2583248053766</v>
      </c>
      <c r="I113" s="22">
        <f t="shared" ref="I113" si="64">I96</f>
        <v>12940.934510013771</v>
      </c>
      <c r="J113" s="10">
        <f t="shared" ref="J113" si="65">J96+$G$62</f>
        <v>1033.6817885645169</v>
      </c>
      <c r="K113" s="22">
        <f t="shared" ref="K113" si="66">K96</f>
        <v>12942.534510013771</v>
      </c>
      <c r="L113" s="10">
        <f t="shared" ref="L113" si="67">L96+$G$62</f>
        <v>1033.6984552311835</v>
      </c>
      <c r="M113" s="22">
        <f t="shared" ref="M113" si="68">M96</f>
        <v>12969.50451001377</v>
      </c>
      <c r="N113" s="10">
        <f t="shared" ref="N113" si="69">N96+$G$62</f>
        <v>1034.0595417639784</v>
      </c>
      <c r="R113"/>
    </row>
    <row r="114" spans="1:18" x14ac:dyDescent="0.25">
      <c r="B114" s="1" t="s">
        <v>83</v>
      </c>
      <c r="C114" s="22">
        <f t="shared" si="12"/>
        <v>12887.961765020656</v>
      </c>
      <c r="D114" s="10">
        <f t="shared" si="13"/>
        <v>1033.0256069862899</v>
      </c>
      <c r="E114" s="22">
        <f t="shared" si="12"/>
        <v>12915.081765020657</v>
      </c>
      <c r="F114" s="10">
        <f t="shared" si="13"/>
        <v>1033.211866705293</v>
      </c>
      <c r="G114" s="22">
        <f t="shared" ref="G114" si="70">G97</f>
        <v>12916.671765020657</v>
      </c>
      <c r="H114" s="10">
        <f t="shared" ref="H114" si="71">H97+$G$62</f>
        <v>1033.2283250386263</v>
      </c>
      <c r="I114" s="22">
        <f t="shared" ref="I114" si="72">I97</f>
        <v>12942.401765020657</v>
      </c>
      <c r="J114" s="10">
        <f t="shared" ref="J114" si="73">J97+$G$62</f>
        <v>1033.6317889532663</v>
      </c>
      <c r="K114" s="22">
        <f t="shared" ref="K114" si="74">K97</f>
        <v>12944.001765020657</v>
      </c>
      <c r="L114" s="10">
        <f t="shared" ref="L114" si="75">L97+$G$62</f>
        <v>1033.648455619933</v>
      </c>
      <c r="M114" s="22">
        <f t="shared" ref="M114" si="76">M97</f>
        <v>12970.971765020657</v>
      </c>
      <c r="N114" s="10">
        <f t="shared" ref="N114" si="77">N97+$G$62</f>
        <v>1034.0745416473535</v>
      </c>
      <c r="R114"/>
    </row>
    <row r="115" spans="1:18" x14ac:dyDescent="0.25">
      <c r="B115" s="1" t="s">
        <v>84</v>
      </c>
      <c r="C115" s="22">
        <f t="shared" si="12"/>
        <v>12889.429020027543</v>
      </c>
      <c r="D115" s="10">
        <f t="shared" si="13"/>
        <v>1032.993107238977</v>
      </c>
      <c r="E115" s="22">
        <f t="shared" si="12"/>
        <v>12916.549020027544</v>
      </c>
      <c r="F115" s="10">
        <f t="shared" si="13"/>
        <v>1033.1818669385427</v>
      </c>
      <c r="G115" s="22">
        <f t="shared" ref="G115" si="78">G98</f>
        <v>12918.139020027544</v>
      </c>
      <c r="H115" s="10">
        <f t="shared" ref="H115" si="79">H98+$G$62</f>
        <v>1033.198325271876</v>
      </c>
      <c r="I115" s="22">
        <f t="shared" ref="I115" si="80">I98</f>
        <v>12943.869020027543</v>
      </c>
      <c r="J115" s="10">
        <f t="shared" ref="J115" si="81">J98+$G$62</f>
        <v>1033.5817893420158</v>
      </c>
      <c r="K115" s="22">
        <f t="shared" ref="K115" si="82">K98</f>
        <v>12945.469020027544</v>
      </c>
      <c r="L115" s="10">
        <f t="shared" ref="L115" si="83">L98+$G$62</f>
        <v>1033.5984560086824</v>
      </c>
      <c r="M115" s="22">
        <f t="shared" ref="M115" si="84">M98</f>
        <v>12972.439020027543</v>
      </c>
      <c r="N115" s="10">
        <f t="shared" ref="N115" si="85">N98+$G$62</f>
        <v>1034.0895415307286</v>
      </c>
      <c r="R115"/>
    </row>
    <row r="116" spans="1:18" x14ac:dyDescent="0.25">
      <c r="B116" s="1" t="s">
        <v>71</v>
      </c>
      <c r="C116" s="22">
        <f t="shared" si="12"/>
        <v>12890.156960496075</v>
      </c>
      <c r="D116" s="10">
        <f t="shared" si="13"/>
        <v>1032.9769833333335</v>
      </c>
      <c r="E116" s="22">
        <f t="shared" si="12"/>
        <v>12917.276960496076</v>
      </c>
      <c r="F116" s="10">
        <f t="shared" si="13"/>
        <v>1033.1669833333333</v>
      </c>
      <c r="G116" s="22">
        <f t="shared" ref="G116" si="86">G99</f>
        <v>12918.866960496076</v>
      </c>
      <c r="H116" s="10">
        <f t="shared" ref="H116" si="87">H99+$G$62</f>
        <v>1033.1834416666666</v>
      </c>
      <c r="I116" s="22">
        <f t="shared" ref="I116" si="88">I99</f>
        <v>12944.596960496076</v>
      </c>
      <c r="J116" s="10">
        <f t="shared" ref="J116" si="89">J99+$G$62</f>
        <v>1033.5569833333334</v>
      </c>
      <c r="K116" s="22">
        <f t="shared" ref="K116" si="90">K99</f>
        <v>12946.196960496076</v>
      </c>
      <c r="L116" s="10">
        <f t="shared" ref="L116" si="91">L99+$G$62</f>
        <v>1033.57365</v>
      </c>
      <c r="M116" s="22">
        <f t="shared" ref="M116" si="92">M99</f>
        <v>12973.166960496075</v>
      </c>
      <c r="N116" s="10">
        <f t="shared" ref="N116" si="93">N99+$G$62</f>
        <v>1034.0969833333334</v>
      </c>
      <c r="R116"/>
    </row>
    <row r="118" spans="1:18" x14ac:dyDescent="0.25">
      <c r="A118" s="24" t="s">
        <v>89</v>
      </c>
    </row>
    <row r="119" spans="1:18" x14ac:dyDescent="0.25">
      <c r="C119" s="74" t="s">
        <v>50</v>
      </c>
      <c r="D119" s="74"/>
      <c r="E119" s="74"/>
      <c r="F119" s="74"/>
      <c r="G119" s="74" t="s">
        <v>51</v>
      </c>
      <c r="H119" s="74"/>
      <c r="I119" s="74"/>
      <c r="J119" s="74"/>
      <c r="K119" s="74" t="s">
        <v>52</v>
      </c>
      <c r="L119" s="74"/>
      <c r="M119" s="74"/>
      <c r="N119" s="74"/>
    </row>
    <row r="120" spans="1:18" x14ac:dyDescent="0.25">
      <c r="C120" s="74" t="s">
        <v>53</v>
      </c>
      <c r="D120" s="74"/>
      <c r="E120" s="74" t="s">
        <v>54</v>
      </c>
      <c r="F120" s="74"/>
      <c r="G120" s="74" t="s">
        <v>54</v>
      </c>
      <c r="H120" s="74"/>
      <c r="I120" s="74" t="s">
        <v>55</v>
      </c>
      <c r="J120" s="74"/>
      <c r="K120" s="74" t="s">
        <v>55</v>
      </c>
      <c r="L120" s="74"/>
      <c r="M120" s="74" t="s">
        <v>62</v>
      </c>
      <c r="N120" s="74"/>
    </row>
    <row r="121" spans="1:18" x14ac:dyDescent="0.25">
      <c r="A121" s="1" t="s">
        <v>75</v>
      </c>
      <c r="C121" s="1" t="s">
        <v>74</v>
      </c>
      <c r="D121" s="1" t="s">
        <v>76</v>
      </c>
      <c r="E121" s="1" t="s">
        <v>74</v>
      </c>
      <c r="F121" s="1" t="s">
        <v>76</v>
      </c>
      <c r="G121" s="1" t="s">
        <v>74</v>
      </c>
      <c r="H121" s="1" t="s">
        <v>76</v>
      </c>
      <c r="I121" s="1" t="s">
        <v>74</v>
      </c>
      <c r="J121" s="1" t="s">
        <v>76</v>
      </c>
      <c r="K121" s="1" t="s">
        <v>74</v>
      </c>
      <c r="L121" s="1" t="s">
        <v>76</v>
      </c>
      <c r="M121" s="1" t="s">
        <v>74</v>
      </c>
      <c r="N121" s="1" t="s">
        <v>76</v>
      </c>
    </row>
    <row r="122" spans="1:18" x14ac:dyDescent="0.25">
      <c r="A122" s="1">
        <f>A89</f>
        <v>-18.125</v>
      </c>
      <c r="B122" s="1" t="s">
        <v>70</v>
      </c>
      <c r="C122" s="22">
        <f>C89</f>
        <v>12876.963039503924</v>
      </c>
      <c r="D122" s="10">
        <f>$C$54+(C122-$C$53)*$C$55-$A122*$H$53</f>
        <v>1033.3045379937989</v>
      </c>
      <c r="E122" s="22">
        <f>E89</f>
        <v>12904.083039503925</v>
      </c>
      <c r="F122" s="10">
        <f>$C$54+(E122-$C$53)*$C$55-$A122*$H$53</f>
        <v>1033.6435379937991</v>
      </c>
      <c r="G122" s="22">
        <f>G89</f>
        <v>12905.673039503925</v>
      </c>
      <c r="H122" s="10">
        <f>$C$54+(G122-$C$53)*$C$55-$A122*$H$53</f>
        <v>1033.6634129937991</v>
      </c>
      <c r="I122" s="22">
        <f>I89</f>
        <v>12931.403039503924</v>
      </c>
      <c r="J122" s="10">
        <f>$C$54+(I122-$C$53)*$C$55-$A122*$H$53</f>
        <v>1033.9850379937991</v>
      </c>
      <c r="K122" s="22">
        <f>K89</f>
        <v>12933.003039503925</v>
      </c>
      <c r="L122" s="10">
        <f>$C$54+(K122-$C$53)*$C$55-$A122*$H$53</f>
        <v>1034.0050379937991</v>
      </c>
      <c r="M122" s="22">
        <f>M89</f>
        <v>12959.973039503924</v>
      </c>
      <c r="N122" s="10">
        <f>$C$54+(M122-$C$53)*$C$55-$A122*$H$53</f>
        <v>1034.3421629937991</v>
      </c>
    </row>
    <row r="123" spans="1:18" x14ac:dyDescent="0.25">
      <c r="A123" s="1">
        <f t="shared" ref="A123:A132" si="94">A90</f>
        <v>-16.125</v>
      </c>
      <c r="B123" s="1" t="s">
        <v>77</v>
      </c>
      <c r="C123" s="22">
        <f t="shared" ref="C123:E132" si="95">C90</f>
        <v>12877.690979972456</v>
      </c>
      <c r="D123" s="10">
        <f t="shared" ref="D123:D127" si="96">$C$54+(C123-$C$53)*$C$55-$A123*$H$53</f>
        <v>1033.3456372496555</v>
      </c>
      <c r="E123" s="22">
        <f t="shared" si="95"/>
        <v>12904.810979972457</v>
      </c>
      <c r="F123" s="10">
        <f t="shared" ref="F123:H127" si="97">$C$54+(E123-$C$53)*$C$55-$A123*$H$53</f>
        <v>1033.6846372496557</v>
      </c>
      <c r="G123" s="22">
        <f t="shared" ref="G123" si="98">G90</f>
        <v>12906.400979972457</v>
      </c>
      <c r="H123" s="10">
        <f t="shared" si="97"/>
        <v>1033.7045122496556</v>
      </c>
      <c r="I123" s="22">
        <f t="shared" ref="I123" si="99">I90</f>
        <v>12932.130979972457</v>
      </c>
      <c r="J123" s="10">
        <f t="shared" ref="J123" si="100">$C$54+(I123-$C$53)*$C$55-$A123*$H$53</f>
        <v>1034.0261372496557</v>
      </c>
      <c r="K123" s="22">
        <f t="shared" ref="K123" si="101">K90</f>
        <v>12933.730979972457</v>
      </c>
      <c r="L123" s="10">
        <f t="shared" ref="L123" si="102">$C$54+(K123-$C$53)*$C$55-$A123*$H$53</f>
        <v>1034.0461372496557</v>
      </c>
      <c r="M123" s="22">
        <f t="shared" ref="M123" si="103">M90</f>
        <v>12960.700979972456</v>
      </c>
      <c r="N123" s="10">
        <f t="shared" ref="N123" si="104">$C$54+(M123-$C$53)*$C$55-$A123*$H$53</f>
        <v>1034.3832622496557</v>
      </c>
    </row>
    <row r="124" spans="1:18" x14ac:dyDescent="0.25">
      <c r="A124" s="1">
        <f t="shared" si="94"/>
        <v>-12.09375</v>
      </c>
      <c r="B124" s="1" t="s">
        <v>78</v>
      </c>
      <c r="C124" s="22">
        <f t="shared" si="95"/>
        <v>12879.158234979343</v>
      </c>
      <c r="D124" s="10">
        <f t="shared" si="96"/>
        <v>1033.4284779372417</v>
      </c>
      <c r="E124" s="22">
        <f t="shared" si="95"/>
        <v>12906.278234979343</v>
      </c>
      <c r="F124" s="10">
        <f t="shared" si="97"/>
        <v>1033.7674779372417</v>
      </c>
      <c r="G124" s="22">
        <f t="shared" ref="G124" si="105">G91</f>
        <v>12907.868234979343</v>
      </c>
      <c r="H124" s="10">
        <f t="shared" si="97"/>
        <v>1033.7873529372416</v>
      </c>
      <c r="I124" s="22">
        <f t="shared" ref="I124" si="106">I91</f>
        <v>12933.598234979343</v>
      </c>
      <c r="J124" s="10">
        <f t="shared" ref="J124" si="107">$C$54+(I124-$C$53)*$C$55-$A124*$H$53</f>
        <v>1034.1089779372417</v>
      </c>
      <c r="K124" s="22">
        <f t="shared" ref="K124" si="108">K91</f>
        <v>12935.198234979343</v>
      </c>
      <c r="L124" s="10">
        <f t="shared" ref="L124" si="109">$C$54+(K124-$C$53)*$C$55-$A124*$H$53</f>
        <v>1034.1289779372416</v>
      </c>
      <c r="M124" s="22">
        <f t="shared" ref="M124" si="110">M91</f>
        <v>12962.168234979343</v>
      </c>
      <c r="N124" s="10">
        <f t="shared" ref="N124" si="111">$C$54+(M124-$C$53)*$C$55-$A124*$H$53</f>
        <v>1034.4661029372417</v>
      </c>
    </row>
    <row r="125" spans="1:18" x14ac:dyDescent="0.25">
      <c r="A125" s="1">
        <f t="shared" si="94"/>
        <v>-8.0625</v>
      </c>
      <c r="B125" s="1" t="s">
        <v>79</v>
      </c>
      <c r="C125" s="22">
        <f t="shared" si="95"/>
        <v>12880.625489986229</v>
      </c>
      <c r="D125" s="10">
        <f t="shared" si="96"/>
        <v>1033.5113186248279</v>
      </c>
      <c r="E125" s="22">
        <f t="shared" si="95"/>
        <v>12907.74548998623</v>
      </c>
      <c r="F125" s="10">
        <f t="shared" si="97"/>
        <v>1033.8503186248279</v>
      </c>
      <c r="G125" s="22">
        <f t="shared" ref="G125" si="112">G92</f>
        <v>12909.33548998623</v>
      </c>
      <c r="H125" s="10">
        <f t="shared" si="97"/>
        <v>1033.8701936248278</v>
      </c>
      <c r="I125" s="22">
        <f t="shared" ref="I125" si="113">I92</f>
        <v>12935.065489986229</v>
      </c>
      <c r="J125" s="10">
        <f t="shared" ref="J125" si="114">$C$54+(I125-$C$53)*$C$55-$A125*$H$53</f>
        <v>1034.1918186248279</v>
      </c>
      <c r="K125" s="22">
        <f t="shared" ref="K125" si="115">K92</f>
        <v>12936.66548998623</v>
      </c>
      <c r="L125" s="10">
        <f t="shared" ref="L125" si="116">$C$54+(K125-$C$53)*$C$55-$A125*$H$53</f>
        <v>1034.2118186248279</v>
      </c>
      <c r="M125" s="22">
        <f t="shared" ref="M125" si="117">M92</f>
        <v>12963.635489986229</v>
      </c>
      <c r="N125" s="10">
        <f t="shared" ref="N125" si="118">$C$54+(M125-$C$53)*$C$55-$A125*$H$53</f>
        <v>1034.5489436248279</v>
      </c>
    </row>
    <row r="126" spans="1:18" x14ac:dyDescent="0.25">
      <c r="A126" s="1">
        <f t="shared" si="94"/>
        <v>-4.03125</v>
      </c>
      <c r="B126" s="1" t="s">
        <v>80</v>
      </c>
      <c r="C126" s="22">
        <f t="shared" si="95"/>
        <v>12882.092744993113</v>
      </c>
      <c r="D126" s="10">
        <f t="shared" si="96"/>
        <v>1033.5941593124139</v>
      </c>
      <c r="E126" s="22">
        <f t="shared" si="95"/>
        <v>12909.212744993114</v>
      </c>
      <c r="F126" s="10">
        <f t="shared" si="97"/>
        <v>1033.9331593124139</v>
      </c>
      <c r="G126" s="22">
        <f t="shared" ref="G126" si="119">G93</f>
        <v>12910.802744993114</v>
      </c>
      <c r="H126" s="10">
        <f t="shared" si="97"/>
        <v>1033.9530343124138</v>
      </c>
      <c r="I126" s="22">
        <f t="shared" ref="I126" si="120">I93</f>
        <v>12936.532744993114</v>
      </c>
      <c r="J126" s="10">
        <f t="shared" ref="J126" si="121">$C$54+(I126-$C$53)*$C$55-$A126*$H$53</f>
        <v>1034.2746593124139</v>
      </c>
      <c r="K126" s="22">
        <f t="shared" ref="K126" si="122">K93</f>
        <v>12938.132744993114</v>
      </c>
      <c r="L126" s="10">
        <f t="shared" ref="L126" si="123">$C$54+(K126-$C$53)*$C$55-$A126*$H$53</f>
        <v>1034.2946593124138</v>
      </c>
      <c r="M126" s="22">
        <f t="shared" ref="M126" si="124">M93</f>
        <v>12965.102744993113</v>
      </c>
      <c r="N126" s="10">
        <f t="shared" ref="N126" si="125">$C$54+(M126-$C$53)*$C$55-$A126*$H$53</f>
        <v>1034.6317843124139</v>
      </c>
    </row>
    <row r="127" spans="1:18" x14ac:dyDescent="0.25">
      <c r="A127" s="1">
        <f t="shared" si="94"/>
        <v>0</v>
      </c>
      <c r="B127" s="1" t="s">
        <v>85</v>
      </c>
      <c r="C127" s="22">
        <f t="shared" si="95"/>
        <v>12883.56</v>
      </c>
      <c r="D127" s="10">
        <f t="shared" si="96"/>
        <v>1033.6769999999999</v>
      </c>
      <c r="E127" s="22">
        <f t="shared" si="95"/>
        <v>12910.68</v>
      </c>
      <c r="F127" s="10">
        <f t="shared" si="97"/>
        <v>1034.0159999999998</v>
      </c>
      <c r="G127" s="22">
        <f t="shared" ref="G127" si="126">G94</f>
        <v>12912.27</v>
      </c>
      <c r="H127" s="10">
        <f t="shared" si="97"/>
        <v>1034.035875</v>
      </c>
      <c r="I127" s="22">
        <f t="shared" ref="I127" si="127">I94</f>
        <v>12938</v>
      </c>
      <c r="J127" s="10">
        <f t="shared" ref="J127" si="128">$C$54+(I127-$C$53)*$C$55-$A127*$H$53</f>
        <v>1034.3574999999998</v>
      </c>
      <c r="K127" s="22">
        <f t="shared" ref="K127" si="129">K94</f>
        <v>12939.6</v>
      </c>
      <c r="L127" s="10">
        <f t="shared" ref="L127" si="130">$C$54+(K127-$C$53)*$C$55-$A127*$H$53</f>
        <v>1034.3775000000001</v>
      </c>
      <c r="M127" s="22">
        <f t="shared" ref="M127" si="131">M94</f>
        <v>12966.57</v>
      </c>
      <c r="N127" s="10">
        <f t="shared" ref="N127" si="132">$C$54+(M127-$C$53)*$C$55-$A127*$H$53</f>
        <v>1034.7146249999998</v>
      </c>
    </row>
    <row r="128" spans="1:18" x14ac:dyDescent="0.25">
      <c r="A128" s="1">
        <f t="shared" si="94"/>
        <v>4.03125</v>
      </c>
      <c r="B128" s="1" t="s">
        <v>81</v>
      </c>
      <c r="C128" s="22">
        <f t="shared" si="95"/>
        <v>12885.027255006886</v>
      </c>
      <c r="D128" s="10">
        <f>$C$54+(C128-$C$53)*$C$55+$A128*IF(C128&lt;$G$53,$I$53,IF(C128&lt;$G$54,($I$53+(C128-$G$53)*$L$54),IF(C128&lt;$G$55,($I$54+(C128-$G$54)*$L$55),"NG")))</f>
        <v>1033.630840687586</v>
      </c>
      <c r="E128" s="22">
        <f t="shared" si="95"/>
        <v>12912.147255006887</v>
      </c>
      <c r="F128" s="10">
        <f>$C$54+(E128-$C$53)*$C$55+$A128*IF(E128&lt;$G$53,$I$53,IF(E128&lt;$G$54,($I$53+(E128-$G$53)*$L$54),IF(E128&lt;$G$55,($I$54+(E128-$G$54)*$L$55),"NG")))</f>
        <v>1033.9698406875862</v>
      </c>
      <c r="G128" s="22">
        <f t="shared" ref="G128" si="133">G95</f>
        <v>12913.737255006887</v>
      </c>
      <c r="H128" s="10">
        <f>$C$54+(G128-$C$53)*$C$55+$A128*IF(G128&lt;$G$53,$I$53,IF(G128&lt;$G$54,($I$53+(G128-$G$53)*$L$54),IF(G128&lt;$G$55,($I$54+(G128-$G$54)*$L$55),"NG")))</f>
        <v>1033.9897156875861</v>
      </c>
      <c r="I128" s="22">
        <f t="shared" ref="I128" si="134">I95</f>
        <v>12939.467255006886</v>
      </c>
      <c r="J128" s="10">
        <f>$C$54+(I128-$C$53)*$C$55+$A128*IF(I128&lt;$G$53,$I$53,IF(I128&lt;$G$54,($I$53+(I128-$G$53)*$L$54),IF(I128&lt;$G$55,($I$54+(I128-$G$54)*$L$55),"NG")))</f>
        <v>1034.3400341048214</v>
      </c>
      <c r="K128" s="22">
        <f t="shared" ref="K128" si="135">K95</f>
        <v>12941.067255006887</v>
      </c>
      <c r="L128" s="10">
        <f>$C$54+(K128-$C$53)*$C$55+$A128*IF(K128&lt;$G$53,$I$53,IF(K128&lt;$G$54,($I$53+(K128-$G$53)*$L$54),IF(K128&lt;$G$55,($I$54+(K128-$G$54)*$L$55),"NG")))</f>
        <v>1034.3619104684578</v>
      </c>
      <c r="M128" s="22">
        <f t="shared" ref="M128" si="136">M95</f>
        <v>12968.037255006886</v>
      </c>
      <c r="N128" s="10">
        <f>$C$54+(M128-$C$53)*$C$55+$A128*IF(M128&lt;$G$53,$I$53,IF(M128&lt;$G$54,($I$53+(M128-$G$53)*$L$54),IF(M128&lt;$G$55,($I$54+(M128-$G$54)*$L$55),"NG")))</f>
        <v>1034.7306639230032</v>
      </c>
    </row>
    <row r="129" spans="1:14" x14ac:dyDescent="0.25">
      <c r="A129" s="1">
        <f t="shared" si="94"/>
        <v>8.0625</v>
      </c>
      <c r="B129" s="1" t="s">
        <v>82</v>
      </c>
      <c r="C129" s="22">
        <f t="shared" si="95"/>
        <v>12886.49451001377</v>
      </c>
      <c r="D129" s="10">
        <f t="shared" ref="D129:F132" si="137">$C$54+(C129-$C$53)*$C$55+$A129*IF(C129&lt;$G$53,$I$53,IF(C129&lt;$G$54,($I$53+(C129-$G$53)*$L$54),IF(C129&lt;$G$55,($I$54+(C129-$G$54)*$L$55),"NG")))</f>
        <v>1033.5846813751721</v>
      </c>
      <c r="E129" s="22">
        <f t="shared" si="95"/>
        <v>12913.614510013771</v>
      </c>
      <c r="F129" s="10">
        <f t="shared" si="137"/>
        <v>1033.9236813751722</v>
      </c>
      <c r="G129" s="22">
        <f t="shared" ref="G129" si="138">G96</f>
        <v>12915.204510013771</v>
      </c>
      <c r="H129" s="10">
        <f t="shared" ref="H129" si="139">$C$54+(G129-$C$53)*$C$55+$A129*IF(G129&lt;$G$53,$I$53,IF(G129&lt;$G$54,($I$53+(G129-$G$53)*$L$54),IF(G129&lt;$G$55,($I$54+(G129-$G$54)*$L$55),"NG")))</f>
        <v>1033.9440360441135</v>
      </c>
      <c r="I129" s="22">
        <f t="shared" ref="I129" si="140">I96</f>
        <v>12940.934510013771</v>
      </c>
      <c r="J129" s="10">
        <f t="shared" ref="J129" si="141">$C$54+(I129-$C$53)*$C$55+$A129*IF(I129&lt;$G$53,$I$53,IF(I129&lt;$G$54,($I$53+(I129-$G$53)*$L$54),IF(I129&lt;$G$55,($I$54+(I129-$G$54)*$L$55),"NG")))</f>
        <v>1034.326009589568</v>
      </c>
      <c r="K129" s="22">
        <f t="shared" ref="K129" si="142">K96</f>
        <v>12942.534510013771</v>
      </c>
      <c r="L129" s="10">
        <f t="shared" ref="L129" si="143">$C$54+(K129-$C$53)*$C$55+$A129*IF(K129&lt;$G$53,$I$53,IF(K129&lt;$G$54,($I$53+(K129-$G$53)*$L$54),IF(K129&lt;$G$55,($I$54+(K129-$G$54)*$L$55),"NG")))</f>
        <v>1034.3497623168407</v>
      </c>
      <c r="M129" s="22">
        <f t="shared" ref="M129" si="144">M96</f>
        <v>12969.50451001377</v>
      </c>
      <c r="N129" s="10">
        <f t="shared" ref="N129" si="145">$C$54+(M129-$C$53)*$C$55+$A129*IF(M129&lt;$G$53,$I$53,IF(M129&lt;$G$54,($I$53+(M129-$G$53)*$L$54),IF(M129&lt;$G$55,($I$54+(M129-$G$54)*$L$55),"NG")))</f>
        <v>1034.7501442259318</v>
      </c>
    </row>
    <row r="130" spans="1:14" x14ac:dyDescent="0.25">
      <c r="A130" s="1">
        <f t="shared" si="94"/>
        <v>12.09375</v>
      </c>
      <c r="B130" s="1" t="s">
        <v>83</v>
      </c>
      <c r="C130" s="22">
        <f t="shared" si="95"/>
        <v>12887.961765020656</v>
      </c>
      <c r="D130" s="10">
        <f t="shared" si="137"/>
        <v>1033.5385220627581</v>
      </c>
      <c r="E130" s="22">
        <f t="shared" si="95"/>
        <v>12915.081765020657</v>
      </c>
      <c r="F130" s="10">
        <f t="shared" si="137"/>
        <v>1033.8778097269671</v>
      </c>
      <c r="G130" s="22">
        <f t="shared" ref="G130" si="146">G97</f>
        <v>12916.671765020657</v>
      </c>
      <c r="H130" s="10">
        <f t="shared" ref="H130" si="147">$C$54+(G130-$C$53)*$C$55+$A130*IF(G130&lt;$G$53,$I$53,IF(G130&lt;$G$54,($I$53+(G130-$G$53)*$L$54),IF(G130&lt;$G$55,($I$54+(G130-$G$54)*$L$55),"NG")))</f>
        <v>1033.9032786360581</v>
      </c>
      <c r="I130" s="22">
        <f t="shared" ref="I130" si="148">I97</f>
        <v>12942.401765020657</v>
      </c>
      <c r="J130" s="10">
        <f t="shared" ref="J130" si="149">$C$54+(I130-$C$53)*$C$55+$A130*IF(I130&lt;$G$53,$I$53,IF(I130&lt;$G$54,($I$53+(I130-$G$53)*$L$54),IF(I130&lt;$G$55,($I$54+(I130-$G$54)*$L$55),"NG")))</f>
        <v>1034.31542645424</v>
      </c>
      <c r="K130" s="22">
        <f t="shared" ref="K130" si="150">K97</f>
        <v>12944.001765020657</v>
      </c>
      <c r="L130" s="10">
        <f t="shared" ref="L130" si="151">$C$54+(K130-$C$53)*$C$55+$A130*IF(K130&lt;$G$53,$I$53,IF(K130&lt;$G$54,($I$53+(K130-$G$53)*$L$54),IF(K130&lt;$G$55,($I$54+(K130-$G$54)*$L$55),"NG")))</f>
        <v>1034.3410555451489</v>
      </c>
      <c r="M130" s="22">
        <f t="shared" ref="M130" si="152">M97</f>
        <v>12970.971765020657</v>
      </c>
      <c r="N130" s="10">
        <f t="shared" ref="N130" si="153">$C$54+(M130-$C$53)*$C$55+$A130*IF(M130&lt;$G$53,$I$53,IF(M130&lt;$G$54,($I$53+(M130-$G$53)*$L$54),IF(M130&lt;$G$55,($I$54+(M130-$G$54)*$L$55),"NG")))</f>
        <v>1034.7707318889013</v>
      </c>
    </row>
    <row r="131" spans="1:14" x14ac:dyDescent="0.25">
      <c r="A131" s="1">
        <f t="shared" si="94"/>
        <v>16.125</v>
      </c>
      <c r="B131" s="1" t="s">
        <v>84</v>
      </c>
      <c r="C131" s="22">
        <f t="shared" si="95"/>
        <v>12889.429020027543</v>
      </c>
      <c r="D131" s="10">
        <f t="shared" si="137"/>
        <v>1033.4923627503442</v>
      </c>
      <c r="E131" s="22">
        <f t="shared" si="95"/>
        <v>12916.549020027544</v>
      </c>
      <c r="F131" s="10">
        <f t="shared" si="137"/>
        <v>1033.8386290624735</v>
      </c>
      <c r="G131" s="22">
        <f t="shared" ref="G131" si="154">G98</f>
        <v>12918.139020027544</v>
      </c>
      <c r="H131" s="10">
        <f t="shared" ref="H131" si="155">$C$54+(G131-$C$53)*$C$55+$A131*IF(G131&lt;$G$53,$I$53,IF(G131&lt;$G$54,($I$53+(G131-$G$53)*$L$54),IF(G131&lt;$G$55,($I$54+(G131-$G$54)*$L$55),"NG")))</f>
        <v>1033.8659626079279</v>
      </c>
      <c r="I131" s="22">
        <f t="shared" ref="I131" si="156">I98</f>
        <v>12943.869020027543</v>
      </c>
      <c r="J131" s="10">
        <f t="shared" ref="J131" si="157">$C$54+(I131-$C$53)*$C$55+$A131*IF(I131&lt;$G$53,$I$53,IF(I131&lt;$G$54,($I$53+(I131-$G$53)*$L$54),IF(I131&lt;$G$55,($I$54+(I131-$G$54)*$L$55),"NG")))</f>
        <v>1034.308284698837</v>
      </c>
      <c r="K131" s="22">
        <f t="shared" ref="K131" si="158">K98</f>
        <v>12945.469020027544</v>
      </c>
      <c r="L131" s="10">
        <f t="shared" ref="L131" si="159">$C$54+(K131-$C$53)*$C$55+$A131*IF(K131&lt;$G$53,$I$53,IF(K131&lt;$G$54,($I$53+(K131-$G$53)*$L$54),IF(K131&lt;$G$55,($I$54+(K131-$G$54)*$L$55),"NG")))</f>
        <v>1034.3357901533825</v>
      </c>
      <c r="M131" s="22">
        <f t="shared" ref="M131" si="160">M98</f>
        <v>12972.439020027543</v>
      </c>
      <c r="N131" s="10">
        <f t="shared" ref="N131" si="161">$C$54+(M131-$C$53)*$C$55+$A131*IF(M131&lt;$G$53,$I$53,IF(M131&lt;$G$54,($I$53+(M131-$G$53)*$L$54),IF(M131&lt;$G$55,($I$54+(M131-$G$54)*$L$55),"NG")))</f>
        <v>1034.7916181378466</v>
      </c>
    </row>
    <row r="132" spans="1:14" x14ac:dyDescent="0.25">
      <c r="A132" s="1">
        <f t="shared" si="94"/>
        <v>18.125</v>
      </c>
      <c r="B132" s="1" t="s">
        <v>71</v>
      </c>
      <c r="C132" s="22">
        <f t="shared" si="95"/>
        <v>12890.156960496075</v>
      </c>
      <c r="D132" s="10">
        <f t="shared" si="137"/>
        <v>1033.469462006201</v>
      </c>
      <c r="E132" s="22">
        <f t="shared" si="95"/>
        <v>12917.276960496076</v>
      </c>
      <c r="F132" s="10">
        <f t="shared" si="137"/>
        <v>1033.8204677979074</v>
      </c>
      <c r="G132" s="22">
        <f t="shared" ref="G132" si="162">G99</f>
        <v>12918.866960496076</v>
      </c>
      <c r="H132" s="10">
        <f t="shared" ref="H132" si="163">$C$54+(G132-$C$53)*$C$55+$A132*IF(G132&lt;$G$53,$I$53,IF(G132&lt;$G$54,($I$53+(G132-$G$53)*$L$54),IF(G132&lt;$G$55,($I$54+(G132-$G$54)*$L$55),"NG")))</f>
        <v>1033.8487264342709</v>
      </c>
      <c r="I132" s="22">
        <f t="shared" ref="I132" si="164">I99</f>
        <v>12944.596960496076</v>
      </c>
      <c r="J132" s="10">
        <f t="shared" ref="J132" si="165">$C$54+(I132-$C$53)*$C$55+$A132*IF(I132&lt;$G$53,$I$53,IF(I132&lt;$G$54,($I$53+(I132-$G$53)*$L$54),IF(I132&lt;$G$55,($I$54+(I132-$G$54)*$L$55),"NG")))</f>
        <v>1034.3060187069984</v>
      </c>
      <c r="K132" s="22">
        <f t="shared" ref="K132" si="166">K99</f>
        <v>12946.196960496076</v>
      </c>
      <c r="L132" s="10">
        <f t="shared" ref="L132" si="167">$C$54+(K132-$C$53)*$C$55+$A132*IF(K132&lt;$G$53,$I$53,IF(K132&lt;$G$54,($I$53+(K132-$G$53)*$L$54),IF(K132&lt;$G$55,($I$54+(K132-$G$54)*$L$55),"NG")))</f>
        <v>1034.3344550706347</v>
      </c>
      <c r="M132" s="22">
        <f t="shared" ref="M132" si="168">M99</f>
        <v>12973.166960496075</v>
      </c>
      <c r="N132" s="10">
        <f t="shared" ref="N132" si="169">$C$54+(M132-$C$53)*$C$55+$A132*IF(M132&lt;$G$53,$I$53,IF(M132&lt;$G$54,($I$53+(M132-$G$53)*$L$54),IF(M132&lt;$G$55,($I$54+(M132-$G$54)*$L$55),"NG")))</f>
        <v>1034.8023855747231</v>
      </c>
    </row>
    <row r="135" spans="1:14" x14ac:dyDescent="0.25">
      <c r="A135" s="24" t="s">
        <v>90</v>
      </c>
    </row>
    <row r="138" spans="1:14" x14ac:dyDescent="0.25">
      <c r="C138" s="1" t="s">
        <v>74</v>
      </c>
      <c r="D138" s="1" t="s">
        <v>91</v>
      </c>
    </row>
    <row r="139" spans="1:14" x14ac:dyDescent="0.25">
      <c r="B139" s="1" t="s">
        <v>70</v>
      </c>
      <c r="C139" s="22">
        <f>C106</f>
        <v>12876.963039503924</v>
      </c>
    </row>
    <row r="140" spans="1:14" x14ac:dyDescent="0.25">
      <c r="B140" s="1" t="s">
        <v>77</v>
      </c>
      <c r="C140" s="22">
        <f t="shared" ref="C140" si="170">C107</f>
        <v>12877.690979972456</v>
      </c>
    </row>
    <row r="141" spans="1:14" x14ac:dyDescent="0.25">
      <c r="B141" s="1" t="s">
        <v>78</v>
      </c>
      <c r="C141" s="22">
        <f t="shared" ref="C141" si="171">C108</f>
        <v>12879.158234979343</v>
      </c>
    </row>
    <row r="142" spans="1:14" x14ac:dyDescent="0.25">
      <c r="B142" s="1" t="s">
        <v>79</v>
      </c>
      <c r="C142" s="22">
        <f t="shared" ref="C142" si="172">C109</f>
        <v>12880.625489986229</v>
      </c>
    </row>
    <row r="143" spans="1:14" x14ac:dyDescent="0.25">
      <c r="B143" s="1" t="s">
        <v>80</v>
      </c>
      <c r="C143" s="22">
        <f t="shared" ref="C143" si="173">C110</f>
        <v>12882.092744993113</v>
      </c>
    </row>
    <row r="144" spans="1:14" x14ac:dyDescent="0.25">
      <c r="B144" s="1" t="s">
        <v>85</v>
      </c>
      <c r="C144" s="22">
        <f t="shared" ref="C144" si="174">C111</f>
        <v>12883.56</v>
      </c>
    </row>
    <row r="145" spans="2:3" x14ac:dyDescent="0.25">
      <c r="B145" s="1" t="s">
        <v>81</v>
      </c>
      <c r="C145" s="22">
        <f t="shared" ref="C145" si="175">C112</f>
        <v>12885.027255006886</v>
      </c>
    </row>
    <row r="146" spans="2:3" x14ac:dyDescent="0.25">
      <c r="B146" s="1" t="s">
        <v>82</v>
      </c>
      <c r="C146" s="22">
        <f t="shared" ref="C146" si="176">C113</f>
        <v>12886.49451001377</v>
      </c>
    </row>
    <row r="147" spans="2:3" x14ac:dyDescent="0.25">
      <c r="B147" s="1" t="s">
        <v>83</v>
      </c>
      <c r="C147" s="22">
        <f t="shared" ref="C147" si="177">C114</f>
        <v>12887.961765020656</v>
      </c>
    </row>
    <row r="148" spans="2:3" x14ac:dyDescent="0.25">
      <c r="B148" s="1" t="s">
        <v>84</v>
      </c>
      <c r="C148" s="22">
        <f t="shared" ref="C148" si="178">C115</f>
        <v>12889.429020027543</v>
      </c>
    </row>
    <row r="149" spans="2:3" x14ac:dyDescent="0.25">
      <c r="B149" s="1" t="s">
        <v>71</v>
      </c>
      <c r="C149" s="22">
        <f t="shared" ref="C149" si="179">C116</f>
        <v>12890.156960496075</v>
      </c>
    </row>
  </sheetData>
  <mergeCells count="45">
    <mergeCell ref="H53:H55"/>
    <mergeCell ref="C119:F119"/>
    <mergeCell ref="G119:J119"/>
    <mergeCell ref="K119:N119"/>
    <mergeCell ref="C120:D120"/>
    <mergeCell ref="E120:F120"/>
    <mergeCell ref="G120:H120"/>
    <mergeCell ref="I120:J120"/>
    <mergeCell ref="K120:L120"/>
    <mergeCell ref="M120:N120"/>
    <mergeCell ref="C103:F103"/>
    <mergeCell ref="G103:J103"/>
    <mergeCell ref="K103:N103"/>
    <mergeCell ref="C104:D104"/>
    <mergeCell ref="E104:F104"/>
    <mergeCell ref="G104:H104"/>
    <mergeCell ref="I104:J104"/>
    <mergeCell ref="K104:L104"/>
    <mergeCell ref="M104:N104"/>
    <mergeCell ref="B44:B47"/>
    <mergeCell ref="B2:R2"/>
    <mergeCell ref="B4:B7"/>
    <mergeCell ref="B8:B11"/>
    <mergeCell ref="B12:B15"/>
    <mergeCell ref="B16:B19"/>
    <mergeCell ref="B20:B23"/>
    <mergeCell ref="B24:B27"/>
    <mergeCell ref="B28:B31"/>
    <mergeCell ref="B32:B35"/>
    <mergeCell ref="B36:B39"/>
    <mergeCell ref="B40:B43"/>
    <mergeCell ref="L82:M82"/>
    <mergeCell ref="N82:O82"/>
    <mergeCell ref="C87:D87"/>
    <mergeCell ref="E87:F87"/>
    <mergeCell ref="C66:D66"/>
    <mergeCell ref="F66:G66"/>
    <mergeCell ref="I66:J66"/>
    <mergeCell ref="C86:F86"/>
    <mergeCell ref="K86:N86"/>
    <mergeCell ref="K87:L87"/>
    <mergeCell ref="M87:N87"/>
    <mergeCell ref="G87:H87"/>
    <mergeCell ref="I87:J87"/>
    <mergeCell ref="G86:J86"/>
  </mergeCells>
  <phoneticPr fontId="1" type="noConversion"/>
  <conditionalFormatting sqref="D7">
    <cfRule type="cellIs" dxfId="154" priority="197" operator="greaterThan">
      <formula>9.25</formula>
    </cfRule>
    <cfRule type="cellIs" dxfId="153" priority="198" operator="lessThan">
      <formula>6</formula>
    </cfRule>
  </conditionalFormatting>
  <conditionalFormatting sqref="D11">
    <cfRule type="cellIs" dxfId="152" priority="167" operator="greaterThan">
      <formula>9.25</formula>
    </cfRule>
    <cfRule type="cellIs" dxfId="151" priority="168" operator="lessThan">
      <formula>6</formula>
    </cfRule>
  </conditionalFormatting>
  <conditionalFormatting sqref="D15">
    <cfRule type="cellIs" dxfId="150" priority="161" operator="greaterThan">
      <formula>9.25</formula>
    </cfRule>
    <cfRule type="cellIs" dxfId="149" priority="162" operator="lessThan">
      <formula>6</formula>
    </cfRule>
  </conditionalFormatting>
  <conditionalFormatting sqref="D19">
    <cfRule type="cellIs" dxfId="148" priority="155" operator="greaterThan">
      <formula>9.25</formula>
    </cfRule>
    <cfRule type="cellIs" dxfId="147" priority="156" operator="lessThan">
      <formula>6</formula>
    </cfRule>
  </conditionalFormatting>
  <conditionalFormatting sqref="D23">
    <cfRule type="cellIs" dxfId="146" priority="137" operator="greaterThan">
      <formula>9.25</formula>
    </cfRule>
    <cfRule type="cellIs" dxfId="145" priority="138" operator="lessThan">
      <formula>6</formula>
    </cfRule>
  </conditionalFormatting>
  <conditionalFormatting sqref="D27">
    <cfRule type="cellIs" dxfId="144" priority="125" operator="greaterThan">
      <formula>9.25</formula>
    </cfRule>
    <cfRule type="cellIs" dxfId="143" priority="126" operator="lessThan">
      <formula>6</formula>
    </cfRule>
  </conditionalFormatting>
  <conditionalFormatting sqref="D31">
    <cfRule type="cellIs" dxfId="142" priority="113" operator="greaterThan">
      <formula>9.25</formula>
    </cfRule>
    <cfRule type="cellIs" dxfId="141" priority="114" operator="lessThan">
      <formula>6</formula>
    </cfRule>
  </conditionalFormatting>
  <conditionalFormatting sqref="D35">
    <cfRule type="cellIs" dxfId="140" priority="95" operator="greaterThan">
      <formula>9.25</formula>
    </cfRule>
    <cfRule type="cellIs" dxfId="139" priority="96" operator="lessThan">
      <formula>6</formula>
    </cfRule>
  </conditionalFormatting>
  <conditionalFormatting sqref="D39">
    <cfRule type="cellIs" dxfId="138" priority="77" operator="greaterThan">
      <formula>9.25</formula>
    </cfRule>
    <cfRule type="cellIs" dxfId="137" priority="78" operator="lessThan">
      <formula>6</formula>
    </cfRule>
  </conditionalFormatting>
  <conditionalFormatting sqref="D43">
    <cfRule type="cellIs" dxfId="136" priority="59" operator="greaterThan">
      <formula>9.25</formula>
    </cfRule>
    <cfRule type="cellIs" dxfId="135" priority="60" operator="lessThan">
      <formula>6</formula>
    </cfRule>
  </conditionalFormatting>
  <conditionalFormatting sqref="D47">
    <cfRule type="cellIs" dxfId="134" priority="41" operator="greaterThan">
      <formula>9.25</formula>
    </cfRule>
    <cfRule type="cellIs" dxfId="133" priority="42" operator="lessThan">
      <formula>6</formula>
    </cfRule>
  </conditionalFormatting>
  <conditionalFormatting sqref="F7">
    <cfRule type="cellIs" dxfId="132" priority="195" operator="greaterThan">
      <formula>9.25</formula>
    </cfRule>
    <cfRule type="cellIs" dxfId="131" priority="196" operator="lessThan">
      <formula>6</formula>
    </cfRule>
  </conditionalFormatting>
  <conditionalFormatting sqref="F11">
    <cfRule type="cellIs" dxfId="130" priority="165" operator="greaterThan">
      <formula>9.25</formula>
    </cfRule>
    <cfRule type="cellIs" dxfId="129" priority="166" operator="lessThan">
      <formula>6</formula>
    </cfRule>
  </conditionalFormatting>
  <conditionalFormatting sqref="F15">
    <cfRule type="cellIs" dxfId="128" priority="159" operator="greaterThan">
      <formula>9.25</formula>
    </cfRule>
    <cfRule type="cellIs" dxfId="127" priority="160" operator="lessThan">
      <formula>6</formula>
    </cfRule>
  </conditionalFormatting>
  <conditionalFormatting sqref="F19">
    <cfRule type="cellIs" dxfId="126" priority="153" operator="greaterThan">
      <formula>9.25</formula>
    </cfRule>
    <cfRule type="cellIs" dxfId="125" priority="154" operator="lessThan">
      <formula>6</formula>
    </cfRule>
  </conditionalFormatting>
  <conditionalFormatting sqref="F23">
    <cfRule type="cellIs" dxfId="124" priority="135" operator="greaterThan">
      <formula>9.25</formula>
    </cfRule>
    <cfRule type="cellIs" dxfId="123" priority="136" operator="lessThan">
      <formula>6</formula>
    </cfRule>
  </conditionalFormatting>
  <conditionalFormatting sqref="F27">
    <cfRule type="cellIs" dxfId="122" priority="123" operator="greaterThan">
      <formula>9.25</formula>
    </cfRule>
    <cfRule type="cellIs" dxfId="121" priority="124" operator="lessThan">
      <formula>6</formula>
    </cfRule>
  </conditionalFormatting>
  <conditionalFormatting sqref="F31">
    <cfRule type="cellIs" dxfId="120" priority="111" operator="greaterThan">
      <formula>9.25</formula>
    </cfRule>
    <cfRule type="cellIs" dxfId="119" priority="112" operator="lessThan">
      <formula>6</formula>
    </cfRule>
  </conditionalFormatting>
  <conditionalFormatting sqref="F35">
    <cfRule type="cellIs" dxfId="118" priority="93" operator="greaterThan">
      <formula>9.25</formula>
    </cfRule>
    <cfRule type="cellIs" dxfId="117" priority="94" operator="lessThan">
      <formula>6</formula>
    </cfRule>
  </conditionalFormatting>
  <conditionalFormatting sqref="F39">
    <cfRule type="cellIs" dxfId="116" priority="75" operator="greaterThan">
      <formula>9.25</formula>
    </cfRule>
    <cfRule type="cellIs" dxfId="115" priority="76" operator="lessThan">
      <formula>6</formula>
    </cfRule>
  </conditionalFormatting>
  <conditionalFormatting sqref="F43">
    <cfRule type="cellIs" dxfId="114" priority="57" operator="greaterThan">
      <formula>9.25</formula>
    </cfRule>
    <cfRule type="cellIs" dxfId="113" priority="58" operator="lessThan">
      <formula>6</formula>
    </cfRule>
  </conditionalFormatting>
  <conditionalFormatting sqref="F47">
    <cfRule type="cellIs" dxfId="112" priority="39" operator="greaterThan">
      <formula>9.25</formula>
    </cfRule>
    <cfRule type="cellIs" dxfId="111" priority="40" operator="lessThan">
      <formula>6</formula>
    </cfRule>
  </conditionalFormatting>
  <conditionalFormatting sqref="H7:I7">
    <cfRule type="cellIs" dxfId="110" priority="191" operator="greaterThan">
      <formula>9.25</formula>
    </cfRule>
    <cfRule type="cellIs" dxfId="109" priority="192" operator="lessThan">
      <formula>6</formula>
    </cfRule>
  </conditionalFormatting>
  <conditionalFormatting sqref="H11:I11">
    <cfRule type="cellIs" dxfId="108" priority="163" operator="greaterThan">
      <formula>9.25</formula>
    </cfRule>
    <cfRule type="cellIs" dxfId="107" priority="164" operator="lessThan">
      <formula>6</formula>
    </cfRule>
  </conditionalFormatting>
  <conditionalFormatting sqref="H15:I15">
    <cfRule type="cellIs" dxfId="106" priority="149" operator="greaterThan">
      <formula>9.25</formula>
    </cfRule>
    <cfRule type="cellIs" dxfId="105" priority="150" operator="lessThan">
      <formula>6</formula>
    </cfRule>
  </conditionalFormatting>
  <conditionalFormatting sqref="H19:I19">
    <cfRule type="cellIs" dxfId="104" priority="143" operator="greaterThan">
      <formula>9.25</formula>
    </cfRule>
    <cfRule type="cellIs" dxfId="103" priority="144" operator="lessThan">
      <formula>6</formula>
    </cfRule>
  </conditionalFormatting>
  <conditionalFormatting sqref="H23:I23">
    <cfRule type="cellIs" dxfId="102" priority="131" operator="greaterThan">
      <formula>9.25</formula>
    </cfRule>
    <cfRule type="cellIs" dxfId="101" priority="132" operator="lessThan">
      <formula>6</formula>
    </cfRule>
  </conditionalFormatting>
  <conditionalFormatting sqref="H27:I27">
    <cfRule type="cellIs" dxfId="100" priority="119" operator="greaterThan">
      <formula>9.25</formula>
    </cfRule>
    <cfRule type="cellIs" dxfId="99" priority="120" operator="lessThan">
      <formula>6</formula>
    </cfRule>
  </conditionalFormatting>
  <conditionalFormatting sqref="H31:I31">
    <cfRule type="cellIs" dxfId="98" priority="107" operator="greaterThan">
      <formula>9.25</formula>
    </cfRule>
    <cfRule type="cellIs" dxfId="97" priority="108" operator="lessThan">
      <formula>6</formula>
    </cfRule>
  </conditionalFormatting>
  <conditionalFormatting sqref="H35:I35">
    <cfRule type="cellIs" dxfId="96" priority="89" operator="greaterThan">
      <formula>9.25</formula>
    </cfRule>
    <cfRule type="cellIs" dxfId="95" priority="90" operator="lessThan">
      <formula>6</formula>
    </cfRule>
  </conditionalFormatting>
  <conditionalFormatting sqref="H39:I39">
    <cfRule type="cellIs" dxfId="94" priority="71" operator="greaterThan">
      <formula>9.25</formula>
    </cfRule>
    <cfRule type="cellIs" dxfId="93" priority="72" operator="lessThan">
      <formula>6</formula>
    </cfRule>
  </conditionalFormatting>
  <conditionalFormatting sqref="H43:I43">
    <cfRule type="cellIs" dxfId="92" priority="53" operator="greaterThan">
      <formula>9.25</formula>
    </cfRule>
    <cfRule type="cellIs" dxfId="91" priority="54" operator="lessThan">
      <formula>6</formula>
    </cfRule>
  </conditionalFormatting>
  <conditionalFormatting sqref="H47:I47">
    <cfRule type="cellIs" dxfId="90" priority="35" operator="greaterThan">
      <formula>9.25</formula>
    </cfRule>
    <cfRule type="cellIs" dxfId="89" priority="36" operator="lessThan">
      <formula>6</formula>
    </cfRule>
  </conditionalFormatting>
  <conditionalFormatting sqref="K7">
    <cfRule type="cellIs" dxfId="88" priority="189" operator="greaterThan">
      <formula>9.25</formula>
    </cfRule>
    <cfRule type="cellIs" dxfId="87" priority="190" operator="lessThan">
      <formula>6</formula>
    </cfRule>
  </conditionalFormatting>
  <conditionalFormatting sqref="K11">
    <cfRule type="cellIs" dxfId="86" priority="171" operator="greaterThan">
      <formula>9.25</formula>
    </cfRule>
    <cfRule type="cellIs" dxfId="85" priority="172" operator="lessThan">
      <formula>6</formula>
    </cfRule>
  </conditionalFormatting>
  <conditionalFormatting sqref="K15">
    <cfRule type="cellIs" dxfId="84" priority="147" operator="greaterThan">
      <formula>9.25</formula>
    </cfRule>
    <cfRule type="cellIs" dxfId="83" priority="148" operator="lessThan">
      <formula>6</formula>
    </cfRule>
  </conditionalFormatting>
  <conditionalFormatting sqref="K19">
    <cfRule type="cellIs" dxfId="82" priority="141" operator="greaterThan">
      <formula>9.25</formula>
    </cfRule>
    <cfRule type="cellIs" dxfId="81" priority="142" operator="lessThan">
      <formula>6</formula>
    </cfRule>
  </conditionalFormatting>
  <conditionalFormatting sqref="K23">
    <cfRule type="cellIs" dxfId="80" priority="129" operator="greaterThan">
      <formula>9.25</formula>
    </cfRule>
    <cfRule type="cellIs" dxfId="79" priority="130" operator="lessThan">
      <formula>6</formula>
    </cfRule>
  </conditionalFormatting>
  <conditionalFormatting sqref="K27">
    <cfRule type="cellIs" dxfId="78" priority="117" operator="greaterThan">
      <formula>9.25</formula>
    </cfRule>
    <cfRule type="cellIs" dxfId="77" priority="118" operator="lessThan">
      <formula>6</formula>
    </cfRule>
  </conditionalFormatting>
  <conditionalFormatting sqref="K31">
    <cfRule type="cellIs" dxfId="76" priority="105" operator="greaterThan">
      <formula>9.25</formula>
    </cfRule>
    <cfRule type="cellIs" dxfId="75" priority="106" operator="lessThan">
      <formula>6</formula>
    </cfRule>
  </conditionalFormatting>
  <conditionalFormatting sqref="K35">
    <cfRule type="cellIs" dxfId="74" priority="87" operator="greaterThan">
      <formula>9.25</formula>
    </cfRule>
    <cfRule type="cellIs" dxfId="73" priority="88" operator="lessThan">
      <formula>6</formula>
    </cfRule>
  </conditionalFormatting>
  <conditionalFormatting sqref="K39">
    <cfRule type="cellIs" dxfId="72" priority="69" operator="greaterThan">
      <formula>9.25</formula>
    </cfRule>
    <cfRule type="cellIs" dxfId="71" priority="70" operator="lessThan">
      <formula>6</formula>
    </cfRule>
  </conditionalFormatting>
  <conditionalFormatting sqref="K43">
    <cfRule type="cellIs" dxfId="70" priority="51" operator="greaterThan">
      <formula>9.25</formula>
    </cfRule>
    <cfRule type="cellIs" dxfId="69" priority="52" operator="lessThan">
      <formula>6</formula>
    </cfRule>
  </conditionalFormatting>
  <conditionalFormatting sqref="K47">
    <cfRule type="cellIs" dxfId="68" priority="33" operator="greaterThan">
      <formula>9.25</formula>
    </cfRule>
    <cfRule type="cellIs" dxfId="67" priority="34" operator="lessThan">
      <formula>6</formula>
    </cfRule>
  </conditionalFormatting>
  <conditionalFormatting sqref="M7:N7">
    <cfRule type="cellIs" dxfId="66" priority="185" operator="greaterThan">
      <formula>9.25</formula>
    </cfRule>
    <cfRule type="cellIs" dxfId="65" priority="186" operator="lessThan">
      <formula>6</formula>
    </cfRule>
  </conditionalFormatting>
  <conditionalFormatting sqref="M11:N11">
    <cfRule type="cellIs" dxfId="64" priority="169" operator="greaterThan">
      <formula>9.25</formula>
    </cfRule>
    <cfRule type="cellIs" dxfId="63" priority="170" operator="lessThan">
      <formula>6</formula>
    </cfRule>
  </conditionalFormatting>
  <conditionalFormatting sqref="M15:N15">
    <cfRule type="cellIs" dxfId="62" priority="23" operator="greaterThan">
      <formula>9.25</formula>
    </cfRule>
    <cfRule type="cellIs" dxfId="61" priority="24" operator="lessThan">
      <formula>6</formula>
    </cfRule>
  </conditionalFormatting>
  <conditionalFormatting sqref="M19:N19">
    <cfRule type="cellIs" dxfId="60" priority="17" operator="greaterThan">
      <formula>9.25</formula>
    </cfRule>
    <cfRule type="cellIs" dxfId="59" priority="18" operator="lessThan">
      <formula>6</formula>
    </cfRule>
  </conditionalFormatting>
  <conditionalFormatting sqref="M23:N23">
    <cfRule type="cellIs" dxfId="58" priority="11" operator="greaterThan">
      <formula>9.25</formula>
    </cfRule>
    <cfRule type="cellIs" dxfId="57" priority="12" operator="lessThan">
      <formula>6</formula>
    </cfRule>
  </conditionalFormatting>
  <conditionalFormatting sqref="M27:N27">
    <cfRule type="cellIs" dxfId="56" priority="5" operator="greaterThan">
      <formula>9.25</formula>
    </cfRule>
    <cfRule type="cellIs" dxfId="55" priority="6" operator="lessThan">
      <formula>6</formula>
    </cfRule>
  </conditionalFormatting>
  <conditionalFormatting sqref="M31:N31">
    <cfRule type="cellIs" dxfId="54" priority="101" operator="greaterThan">
      <formula>9.25</formula>
    </cfRule>
    <cfRule type="cellIs" dxfId="53" priority="102" operator="lessThan">
      <formula>6</formula>
    </cfRule>
  </conditionalFormatting>
  <conditionalFormatting sqref="M35:N35">
    <cfRule type="cellIs" dxfId="52" priority="83" operator="greaterThan">
      <formula>9.25</formula>
    </cfRule>
    <cfRule type="cellIs" dxfId="51" priority="84" operator="lessThan">
      <formula>6</formula>
    </cfRule>
  </conditionalFormatting>
  <conditionalFormatting sqref="M39:N39">
    <cfRule type="cellIs" dxfId="50" priority="65" operator="greaterThan">
      <formula>9.25</formula>
    </cfRule>
    <cfRule type="cellIs" dxfId="49" priority="66" operator="lessThan">
      <formula>6</formula>
    </cfRule>
  </conditionalFormatting>
  <conditionalFormatting sqref="M43:N43">
    <cfRule type="cellIs" dxfId="48" priority="47" operator="greaterThan">
      <formula>9.25</formula>
    </cfRule>
    <cfRule type="cellIs" dxfId="47" priority="48" operator="lessThan">
      <formula>6</formula>
    </cfRule>
  </conditionalFormatting>
  <conditionalFormatting sqref="M47:N47">
    <cfRule type="cellIs" dxfId="46" priority="29" operator="greaterThan">
      <formula>9.25</formula>
    </cfRule>
    <cfRule type="cellIs" dxfId="45" priority="30" operator="lessThan">
      <formula>6</formula>
    </cfRule>
  </conditionalFormatting>
  <conditionalFormatting sqref="P7">
    <cfRule type="cellIs" dxfId="44" priority="183" operator="greaterThan">
      <formula>9.25</formula>
    </cfRule>
    <cfRule type="cellIs" dxfId="43" priority="184" operator="lessThan">
      <formula>6</formula>
    </cfRule>
  </conditionalFormatting>
  <conditionalFormatting sqref="P11">
    <cfRule type="cellIs" dxfId="42" priority="177" operator="greaterThan">
      <formula>9.25</formula>
    </cfRule>
    <cfRule type="cellIs" dxfId="41" priority="178" operator="lessThan">
      <formula>6</formula>
    </cfRule>
  </conditionalFormatting>
  <conditionalFormatting sqref="P15">
    <cfRule type="cellIs" dxfId="40" priority="21" operator="greaterThan">
      <formula>9.25</formula>
    </cfRule>
    <cfRule type="cellIs" dxfId="39" priority="22" operator="lessThan">
      <formula>6</formula>
    </cfRule>
  </conditionalFormatting>
  <conditionalFormatting sqref="P19">
    <cfRule type="cellIs" dxfId="38" priority="15" operator="greaterThan">
      <formula>9.25</formula>
    </cfRule>
    <cfRule type="cellIs" dxfId="37" priority="16" operator="lessThan">
      <formula>6</formula>
    </cfRule>
  </conditionalFormatting>
  <conditionalFormatting sqref="P23">
    <cfRule type="cellIs" dxfId="36" priority="9" operator="greaterThan">
      <formula>9.25</formula>
    </cfRule>
    <cfRule type="cellIs" dxfId="35" priority="10" operator="lessThan">
      <formula>6</formula>
    </cfRule>
  </conditionalFormatting>
  <conditionalFormatting sqref="P27">
    <cfRule type="cellIs" dxfId="34" priority="3" operator="greaterThan">
      <formula>9.25</formula>
    </cfRule>
    <cfRule type="cellIs" dxfId="33" priority="4" operator="lessThan">
      <formula>6</formula>
    </cfRule>
  </conditionalFormatting>
  <conditionalFormatting sqref="P31">
    <cfRule type="cellIs" dxfId="32" priority="99" operator="greaterThan">
      <formula>9.25</formula>
    </cfRule>
    <cfRule type="cellIs" dxfId="31" priority="100" operator="lessThan">
      <formula>6</formula>
    </cfRule>
  </conditionalFormatting>
  <conditionalFormatting sqref="P35">
    <cfRule type="cellIs" dxfId="30" priority="81" operator="greaterThan">
      <formula>9.25</formula>
    </cfRule>
    <cfRule type="cellIs" dxfId="29" priority="82" operator="lessThan">
      <formula>6</formula>
    </cfRule>
  </conditionalFormatting>
  <conditionalFormatting sqref="P39">
    <cfRule type="cellIs" dxfId="28" priority="63" operator="greaterThan">
      <formula>9.25</formula>
    </cfRule>
    <cfRule type="cellIs" dxfId="27" priority="64" operator="lessThan">
      <formula>6</formula>
    </cfRule>
  </conditionalFormatting>
  <conditionalFormatting sqref="P43">
    <cfRule type="cellIs" dxfId="26" priority="45" operator="greaterThan">
      <formula>9.25</formula>
    </cfRule>
    <cfRule type="cellIs" dxfId="25" priority="46" operator="lessThan">
      <formula>6</formula>
    </cfRule>
  </conditionalFormatting>
  <conditionalFormatting sqref="P47">
    <cfRule type="cellIs" dxfId="24" priority="27" operator="greaterThan">
      <formula>9.25</formula>
    </cfRule>
    <cfRule type="cellIs" dxfId="23" priority="28" operator="lessThan">
      <formula>6</formula>
    </cfRule>
  </conditionalFormatting>
  <conditionalFormatting sqref="R7">
    <cfRule type="cellIs" dxfId="22" priority="181" operator="greaterThan">
      <formula>9.25</formula>
    </cfRule>
    <cfRule type="cellIs" dxfId="21" priority="182" operator="lessThan">
      <formula>6</formula>
    </cfRule>
  </conditionalFormatting>
  <conditionalFormatting sqref="R11">
    <cfRule type="cellIs" dxfId="20" priority="175" operator="greaterThan">
      <formula>9.25</formula>
    </cfRule>
    <cfRule type="cellIs" dxfId="19" priority="176" operator="lessThan">
      <formula>6</formula>
    </cfRule>
  </conditionalFormatting>
  <conditionalFormatting sqref="R15">
    <cfRule type="cellIs" dxfId="18" priority="19" operator="greaterThan">
      <formula>9.25</formula>
    </cfRule>
    <cfRule type="cellIs" dxfId="17" priority="20" operator="lessThan">
      <formula>6</formula>
    </cfRule>
  </conditionalFormatting>
  <conditionalFormatting sqref="R19">
    <cfRule type="cellIs" dxfId="16" priority="13" operator="greaterThan">
      <formula>9.25</formula>
    </cfRule>
    <cfRule type="cellIs" dxfId="15" priority="14" operator="lessThan">
      <formula>6</formula>
    </cfRule>
  </conditionalFormatting>
  <conditionalFormatting sqref="R23">
    <cfRule type="cellIs" dxfId="14" priority="7" operator="greaterThan">
      <formula>9.25</formula>
    </cfRule>
    <cfRule type="cellIs" dxfId="13" priority="8" operator="lessThan">
      <formula>6</formula>
    </cfRule>
  </conditionalFormatting>
  <conditionalFormatting sqref="R27">
    <cfRule type="cellIs" dxfId="12" priority="1" operator="greaterThan">
      <formula>9.25</formula>
    </cfRule>
    <cfRule type="cellIs" dxfId="11" priority="2" operator="lessThan">
      <formula>6</formula>
    </cfRule>
  </conditionalFormatting>
  <conditionalFormatting sqref="R31">
    <cfRule type="cellIs" dxfId="10" priority="97" operator="greaterThan">
      <formula>9.25</formula>
    </cfRule>
    <cfRule type="cellIs" dxfId="9" priority="98" operator="lessThan">
      <formula>6</formula>
    </cfRule>
  </conditionalFormatting>
  <conditionalFormatting sqref="R35">
    <cfRule type="cellIs" dxfId="8" priority="79" operator="greaterThan">
      <formula>9.25</formula>
    </cfRule>
    <cfRule type="cellIs" dxfId="7" priority="80" operator="lessThan">
      <formula>6</formula>
    </cfRule>
  </conditionalFormatting>
  <conditionalFormatting sqref="R39">
    <cfRule type="cellIs" dxfId="6" priority="61" operator="greaterThan">
      <formula>9.25</formula>
    </cfRule>
    <cfRule type="cellIs" dxfId="5" priority="62" operator="lessThan">
      <formula>6</formula>
    </cfRule>
  </conditionalFormatting>
  <conditionalFormatting sqref="R43">
    <cfRule type="cellIs" dxfId="4" priority="43" operator="greaterThan">
      <formula>9.25</formula>
    </cfRule>
    <cfRule type="cellIs" dxfId="3" priority="44" operator="lessThan">
      <formula>6</formula>
    </cfRule>
  </conditionalFormatting>
  <conditionalFormatting sqref="R47">
    <cfRule type="cellIs" dxfId="2" priority="25" operator="greaterThan">
      <formula>9.25</formula>
    </cfRule>
    <cfRule type="cellIs" dxfId="1" priority="26" operator="lessThan">
      <formula>6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5B4B4-1830-4AE5-9CAD-C3ABA06EE306}">
  <dimension ref="B2:CC141"/>
  <sheetViews>
    <sheetView tabSelected="1" topLeftCell="S50" zoomScale="86" zoomScaleNormal="86" workbookViewId="0">
      <selection activeCell="V56" sqref="V56"/>
    </sheetView>
  </sheetViews>
  <sheetFormatPr defaultRowHeight="15" x14ac:dyDescent="0.25"/>
  <cols>
    <col min="2" max="2" width="26.85546875" style="1" customWidth="1"/>
    <col min="3" max="3" width="22.7109375" style="1" customWidth="1"/>
    <col min="4" max="18" width="15.7109375" style="1" customWidth="1"/>
    <col min="24" max="33" width="20.7109375" customWidth="1"/>
    <col min="34" max="34" width="22.140625" customWidth="1"/>
    <col min="35" max="35" width="22" customWidth="1"/>
    <col min="36" max="36" width="20.85546875" customWidth="1"/>
    <col min="37" max="37" width="22" customWidth="1"/>
    <col min="38" max="38" width="20.7109375" customWidth="1"/>
    <col min="39" max="40" width="14.140625" customWidth="1"/>
    <col min="41" max="44" width="20.7109375" customWidth="1"/>
    <col min="45" max="45" width="102.5703125" customWidth="1"/>
    <col min="46" max="46" width="17.7109375" customWidth="1"/>
    <col min="49" max="56" width="20.7109375" customWidth="1"/>
    <col min="59" max="59" width="15.7109375" customWidth="1"/>
    <col min="60" max="60" width="18.7109375" customWidth="1"/>
    <col min="61" max="81" width="15.7109375" customWidth="1"/>
  </cols>
  <sheetData>
    <row r="2" spans="2:18" s="16" customFormat="1" ht="19.5" customHeight="1" x14ac:dyDescent="0.25">
      <c r="B2" s="91" t="s">
        <v>21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2:18" s="16" customFormat="1" ht="23.25" customHeight="1" x14ac:dyDescent="0.25">
      <c r="B3" s="34" t="s">
        <v>0</v>
      </c>
      <c r="C3" s="34" t="s">
        <v>156</v>
      </c>
      <c r="D3" s="34" t="s">
        <v>15</v>
      </c>
      <c r="E3" s="34">
        <v>1</v>
      </c>
      <c r="F3" s="34">
        <v>2</v>
      </c>
      <c r="G3" s="34">
        <v>3</v>
      </c>
      <c r="H3" s="34" t="s">
        <v>16</v>
      </c>
      <c r="I3" s="34" t="s">
        <v>17</v>
      </c>
      <c r="J3" s="34">
        <v>4</v>
      </c>
      <c r="K3" s="34">
        <v>5</v>
      </c>
      <c r="L3" s="34">
        <v>6</v>
      </c>
      <c r="M3" s="34" t="s">
        <v>18</v>
      </c>
      <c r="N3" s="34" t="s">
        <v>19</v>
      </c>
      <c r="O3" s="34">
        <v>7</v>
      </c>
      <c r="P3" s="34">
        <v>8</v>
      </c>
      <c r="Q3" s="34">
        <v>9</v>
      </c>
      <c r="R3" s="34" t="s">
        <v>20</v>
      </c>
    </row>
    <row r="4" spans="2:18" ht="18" customHeight="1" x14ac:dyDescent="0.25">
      <c r="B4" s="91" t="s">
        <v>1</v>
      </c>
      <c r="C4" s="35" t="s">
        <v>13</v>
      </c>
      <c r="D4" s="55">
        <v>12876.963039503924</v>
      </c>
      <c r="E4" s="55">
        <v>12883.743039503925</v>
      </c>
      <c r="F4" s="55">
        <v>12890.523039503925</v>
      </c>
      <c r="G4" s="55">
        <v>12897.303039503924</v>
      </c>
      <c r="H4" s="55">
        <v>12904.083039503925</v>
      </c>
      <c r="I4" s="55">
        <v>12905.673039503925</v>
      </c>
      <c r="J4" s="55">
        <v>12912.105539503926</v>
      </c>
      <c r="K4" s="55">
        <v>12918.538039503925</v>
      </c>
      <c r="L4" s="55">
        <v>12924.970539503924</v>
      </c>
      <c r="M4" s="55">
        <v>12931.403039503924</v>
      </c>
      <c r="N4" s="55">
        <v>12933.003039503925</v>
      </c>
      <c r="O4" s="55">
        <v>12939.745539503925</v>
      </c>
      <c r="P4" s="55">
        <v>12946.488039503925</v>
      </c>
      <c r="Q4" s="55">
        <v>12953.230539503924</v>
      </c>
      <c r="R4" s="55">
        <v>12959.973039503924</v>
      </c>
    </row>
    <row r="5" spans="2:18" ht="18" customHeight="1" x14ac:dyDescent="0.25">
      <c r="B5" s="91"/>
      <c r="C5" s="35" t="s">
        <v>14</v>
      </c>
      <c r="D5" s="54">
        <v>1033.3455195135509</v>
      </c>
      <c r="E5" s="54">
        <v>1033.433659513551</v>
      </c>
      <c r="F5" s="54">
        <v>1033.5217995135511</v>
      </c>
      <c r="G5" s="54">
        <v>1033.6099395135511</v>
      </c>
      <c r="H5" s="54">
        <v>1033.698079513551</v>
      </c>
      <c r="I5" s="54">
        <v>1033.7187495135511</v>
      </c>
      <c r="J5" s="54">
        <v>1033.8023720135511</v>
      </c>
      <c r="K5" s="54">
        <v>1033.8859945135512</v>
      </c>
      <c r="L5" s="54">
        <v>1033.9696170135512</v>
      </c>
      <c r="M5" s="54">
        <v>1034.053239513551</v>
      </c>
      <c r="N5" s="54">
        <v>1034.074039513551</v>
      </c>
      <c r="O5" s="54">
        <v>1034.1616920135511</v>
      </c>
      <c r="P5" s="54">
        <v>1034.2493445135513</v>
      </c>
      <c r="Q5" s="54">
        <v>1034.3369970135514</v>
      </c>
      <c r="R5" s="54">
        <v>1034.424649513551</v>
      </c>
    </row>
    <row r="6" spans="2:18" ht="18" customHeight="1" x14ac:dyDescent="0.25">
      <c r="B6" s="91" t="s">
        <v>2</v>
      </c>
      <c r="C6" s="35" t="s">
        <v>13</v>
      </c>
      <c r="D6" s="55">
        <v>12877.690979972456</v>
      </c>
      <c r="E6" s="55">
        <v>12884.470979972457</v>
      </c>
      <c r="F6" s="55">
        <v>12891.250979972458</v>
      </c>
      <c r="G6" s="55">
        <v>12898.030979972456</v>
      </c>
      <c r="H6" s="55">
        <v>12904.810979972457</v>
      </c>
      <c r="I6" s="55">
        <v>12906.400979972457</v>
      </c>
      <c r="J6" s="55">
        <v>12912.833479972458</v>
      </c>
      <c r="K6" s="55">
        <v>12919.265979972457</v>
      </c>
      <c r="L6" s="55">
        <v>12925.698479972456</v>
      </c>
      <c r="M6" s="55">
        <v>12932.130979972457</v>
      </c>
      <c r="N6" s="55">
        <v>12933.730979972457</v>
      </c>
      <c r="O6" s="55">
        <v>12940.473479972457</v>
      </c>
      <c r="P6" s="55">
        <v>12947.215979972458</v>
      </c>
      <c r="Q6" s="55">
        <v>12953.958479972456</v>
      </c>
      <c r="R6" s="55">
        <v>12960.700979972456</v>
      </c>
    </row>
    <row r="7" spans="2:18" ht="18" customHeight="1" x14ac:dyDescent="0.25">
      <c r="B7" s="91"/>
      <c r="C7" s="35" t="s">
        <v>14</v>
      </c>
      <c r="D7" s="54">
        <v>1033.3869827396418</v>
      </c>
      <c r="E7" s="54">
        <v>1033.4751227396418</v>
      </c>
      <c r="F7" s="54">
        <v>1033.5632627396419</v>
      </c>
      <c r="G7" s="54">
        <v>1033.651402739642</v>
      </c>
      <c r="H7" s="54">
        <v>1033.7395427396418</v>
      </c>
      <c r="I7" s="54">
        <v>1033.7602127396419</v>
      </c>
      <c r="J7" s="54">
        <v>1033.843835239642</v>
      </c>
      <c r="K7" s="54">
        <v>1033.927457739642</v>
      </c>
      <c r="L7" s="54">
        <v>1034.0110802396421</v>
      </c>
      <c r="M7" s="54">
        <v>1034.0947027396419</v>
      </c>
      <c r="N7" s="54">
        <v>1034.1155027396419</v>
      </c>
      <c r="O7" s="54">
        <v>1034.203155239642</v>
      </c>
      <c r="P7" s="54">
        <v>1034.2908077396421</v>
      </c>
      <c r="Q7" s="54">
        <v>1034.3784602396422</v>
      </c>
      <c r="R7" s="54">
        <v>1034.4661127396419</v>
      </c>
    </row>
    <row r="8" spans="2:18" ht="18" customHeight="1" x14ac:dyDescent="0.25">
      <c r="B8" s="91" t="s">
        <v>3</v>
      </c>
      <c r="C8" s="35" t="s">
        <v>13</v>
      </c>
      <c r="D8" s="55">
        <v>12879.158234979343</v>
      </c>
      <c r="E8" s="55">
        <v>12885.938234979343</v>
      </c>
      <c r="F8" s="55">
        <v>12892.718234979344</v>
      </c>
      <c r="G8" s="55">
        <v>12899.498234979343</v>
      </c>
      <c r="H8" s="55">
        <v>12906.278234979343</v>
      </c>
      <c r="I8" s="55">
        <v>12907.868234979343</v>
      </c>
      <c r="J8" s="55">
        <v>12914.300734979344</v>
      </c>
      <c r="K8" s="55">
        <v>12920.733234979343</v>
      </c>
      <c r="L8" s="55">
        <v>12927.165734979342</v>
      </c>
      <c r="M8" s="55">
        <v>12933.598234979343</v>
      </c>
      <c r="N8" s="55">
        <v>12935.198234979343</v>
      </c>
      <c r="O8" s="55">
        <v>12941.940734979344</v>
      </c>
      <c r="P8" s="55">
        <v>12948.683234979344</v>
      </c>
      <c r="Q8" s="55">
        <v>12955.425734979342</v>
      </c>
      <c r="R8" s="55">
        <v>12962.168234979343</v>
      </c>
    </row>
    <row r="9" spans="2:18" ht="18" customHeight="1" x14ac:dyDescent="0.25">
      <c r="B9" s="91"/>
      <c r="C9" s="35" t="s">
        <v>14</v>
      </c>
      <c r="D9" s="54">
        <v>1033.4705570547312</v>
      </c>
      <c r="E9" s="54">
        <v>1033.5586970547313</v>
      </c>
      <c r="F9" s="54">
        <v>1033.6468370547313</v>
      </c>
      <c r="G9" s="54">
        <v>1033.7349770547314</v>
      </c>
      <c r="H9" s="54">
        <v>1033.8231170547313</v>
      </c>
      <c r="I9" s="54">
        <v>1033.8437870547314</v>
      </c>
      <c r="J9" s="54">
        <v>1033.9274095547314</v>
      </c>
      <c r="K9" s="54">
        <v>1034.0110320547315</v>
      </c>
      <c r="L9" s="54">
        <v>1034.0946545547315</v>
      </c>
      <c r="M9" s="54">
        <v>1034.1782770547313</v>
      </c>
      <c r="N9" s="54">
        <v>1034.1990770547313</v>
      </c>
      <c r="O9" s="54">
        <v>1034.2867295547314</v>
      </c>
      <c r="P9" s="54">
        <v>1034.3743820547315</v>
      </c>
      <c r="Q9" s="54">
        <v>1034.4620345547316</v>
      </c>
      <c r="R9" s="54">
        <v>1034.5496870547315</v>
      </c>
    </row>
    <row r="10" spans="2:18" ht="18" customHeight="1" x14ac:dyDescent="0.25">
      <c r="B10" s="91" t="s">
        <v>4</v>
      </c>
      <c r="C10" s="35" t="s">
        <v>13</v>
      </c>
      <c r="D10" s="55">
        <v>12880.625489986229</v>
      </c>
      <c r="E10" s="55">
        <v>12887.405489986229</v>
      </c>
      <c r="F10" s="55">
        <v>12894.18548998623</v>
      </c>
      <c r="G10" s="55">
        <v>12900.965489986229</v>
      </c>
      <c r="H10" s="55">
        <v>12907.74548998623</v>
      </c>
      <c r="I10" s="55">
        <v>12909.33548998623</v>
      </c>
      <c r="J10" s="55">
        <v>12915.767989986231</v>
      </c>
      <c r="K10" s="55">
        <v>12922.20048998623</v>
      </c>
      <c r="L10" s="55">
        <v>12928.632989986228</v>
      </c>
      <c r="M10" s="55">
        <v>12935.065489986229</v>
      </c>
      <c r="N10" s="55">
        <v>12936.66548998623</v>
      </c>
      <c r="O10" s="55">
        <v>12943.40798998623</v>
      </c>
      <c r="P10" s="55">
        <v>12950.15048998623</v>
      </c>
      <c r="Q10" s="55">
        <v>12956.892989986229</v>
      </c>
      <c r="R10" s="55">
        <v>12963.635489986229</v>
      </c>
    </row>
    <row r="11" spans="2:18" ht="18" customHeight="1" x14ac:dyDescent="0.25">
      <c r="B11" s="91"/>
      <c r="C11" s="35" t="s">
        <v>14</v>
      </c>
      <c r="D11" s="54">
        <v>1033.5541313698209</v>
      </c>
      <c r="E11" s="54">
        <v>1033.6422713698209</v>
      </c>
      <c r="F11" s="54">
        <v>1033.730411369821</v>
      </c>
      <c r="G11" s="54">
        <v>1033.8185513698211</v>
      </c>
      <c r="H11" s="54">
        <v>1033.9066913698211</v>
      </c>
      <c r="I11" s="54">
        <v>1033.927361369821</v>
      </c>
      <c r="J11" s="54">
        <v>1034.0109838698211</v>
      </c>
      <c r="K11" s="54">
        <v>1034.0946063698211</v>
      </c>
      <c r="L11" s="54">
        <v>1034.1782288698212</v>
      </c>
      <c r="M11" s="54">
        <v>1034.261851369821</v>
      </c>
      <c r="N11" s="54">
        <v>1034.282651369821</v>
      </c>
      <c r="O11" s="54">
        <v>1034.3703038698211</v>
      </c>
      <c r="P11" s="54">
        <v>1034.4579563698212</v>
      </c>
      <c r="Q11" s="54">
        <v>1034.5456088698213</v>
      </c>
      <c r="R11" s="54">
        <v>1034.6332613698212</v>
      </c>
    </row>
    <row r="12" spans="2:18" ht="18" customHeight="1" x14ac:dyDescent="0.25">
      <c r="B12" s="91" t="s">
        <v>5</v>
      </c>
      <c r="C12" s="35" t="s">
        <v>13</v>
      </c>
      <c r="D12" s="55">
        <v>12882.092744993113</v>
      </c>
      <c r="E12" s="55">
        <v>12888.872744993114</v>
      </c>
      <c r="F12" s="55">
        <v>12895.652744993113</v>
      </c>
      <c r="G12" s="55">
        <v>12902.432744993113</v>
      </c>
      <c r="H12" s="55">
        <v>12909.212744993114</v>
      </c>
      <c r="I12" s="55">
        <v>12910.802744993114</v>
      </c>
      <c r="J12" s="55">
        <v>12917.235244993113</v>
      </c>
      <c r="K12" s="55">
        <v>12923.667744993114</v>
      </c>
      <c r="L12" s="55">
        <v>12930.100244993115</v>
      </c>
      <c r="M12" s="55">
        <v>12936.532744993114</v>
      </c>
      <c r="N12" s="55">
        <v>12938.132744993114</v>
      </c>
      <c r="O12" s="55">
        <v>12944.875244993114</v>
      </c>
      <c r="P12" s="55">
        <v>12951.617744993113</v>
      </c>
      <c r="Q12" s="55">
        <v>12958.360244993113</v>
      </c>
      <c r="R12" s="55">
        <v>12965.102744993113</v>
      </c>
    </row>
    <row r="13" spans="2:18" ht="18" customHeight="1" x14ac:dyDescent="0.25">
      <c r="B13" s="91"/>
      <c r="C13" s="35" t="s">
        <v>14</v>
      </c>
      <c r="D13" s="54">
        <v>1033.6377056849105</v>
      </c>
      <c r="E13" s="54">
        <v>1033.7258456849106</v>
      </c>
      <c r="F13" s="54">
        <v>1033.8139856849107</v>
      </c>
      <c r="G13" s="54">
        <v>1033.9021256849107</v>
      </c>
      <c r="H13" s="54">
        <v>1033.9902656849106</v>
      </c>
      <c r="I13" s="54">
        <v>1034.0109356849105</v>
      </c>
      <c r="J13" s="54">
        <v>1034.0945581849105</v>
      </c>
      <c r="K13" s="54">
        <v>1034.1781806849106</v>
      </c>
      <c r="L13" s="54">
        <v>1034.2618031849106</v>
      </c>
      <c r="M13" s="54">
        <v>1034.3454256849107</v>
      </c>
      <c r="N13" s="54">
        <v>1034.3662256849104</v>
      </c>
      <c r="O13" s="54">
        <v>1034.4538781849105</v>
      </c>
      <c r="P13" s="54">
        <v>1034.5415306849106</v>
      </c>
      <c r="Q13" s="54">
        <v>1034.6291831849107</v>
      </c>
      <c r="R13" s="54">
        <v>1034.7168356849106</v>
      </c>
    </row>
    <row r="14" spans="2:18" ht="18" customHeight="1" x14ac:dyDescent="0.25">
      <c r="B14" s="92" t="s">
        <v>10</v>
      </c>
      <c r="C14" s="35" t="s">
        <v>13</v>
      </c>
      <c r="D14" s="55">
        <v>12883.56</v>
      </c>
      <c r="E14" s="55">
        <v>12890.34</v>
      </c>
      <c r="F14" s="55">
        <v>12897.119999999999</v>
      </c>
      <c r="G14" s="55">
        <v>12903.9</v>
      </c>
      <c r="H14" s="55">
        <v>12910.68</v>
      </c>
      <c r="I14" s="55">
        <v>12912.27</v>
      </c>
      <c r="J14" s="55">
        <v>12918.702499999999</v>
      </c>
      <c r="K14" s="55">
        <v>12925.135</v>
      </c>
      <c r="L14" s="55">
        <v>12931.567500000001</v>
      </c>
      <c r="M14" s="55">
        <v>12938</v>
      </c>
      <c r="N14" s="55">
        <v>12939.6</v>
      </c>
      <c r="O14" s="55">
        <v>12946.342500000001</v>
      </c>
      <c r="P14" s="55">
        <v>12953.084999999999</v>
      </c>
      <c r="Q14" s="55">
        <v>12959.827499999999</v>
      </c>
      <c r="R14" s="55">
        <v>12966.57</v>
      </c>
    </row>
    <row r="15" spans="2:18" ht="18" customHeight="1" x14ac:dyDescent="0.25">
      <c r="B15" s="91"/>
      <c r="C15" s="35" t="s">
        <v>14</v>
      </c>
      <c r="D15" s="54">
        <v>1033.72128</v>
      </c>
      <c r="E15" s="54">
        <v>1033.80942</v>
      </c>
      <c r="F15" s="54">
        <v>1033.8975600000001</v>
      </c>
      <c r="G15" s="54">
        <v>1033.9857000000002</v>
      </c>
      <c r="H15" s="54">
        <v>1034.07384</v>
      </c>
      <c r="I15" s="54">
        <v>1034.0945099999999</v>
      </c>
      <c r="J15" s="54">
        <v>1034.1781324999999</v>
      </c>
      <c r="K15" s="54">
        <v>1034.261755</v>
      </c>
      <c r="L15" s="54">
        <v>1034.3453775</v>
      </c>
      <c r="M15" s="54">
        <v>1034.4290000000001</v>
      </c>
      <c r="N15" s="54">
        <v>1034.4498000000001</v>
      </c>
      <c r="O15" s="54">
        <v>1034.5374525000002</v>
      </c>
      <c r="P15" s="54">
        <v>1034.6251050000003</v>
      </c>
      <c r="Q15" s="54">
        <v>1034.7127575000004</v>
      </c>
      <c r="R15" s="54">
        <v>1034.8004100000001</v>
      </c>
    </row>
    <row r="16" spans="2:18" ht="18" customHeight="1" x14ac:dyDescent="0.25">
      <c r="B16" s="91" t="s">
        <v>6</v>
      </c>
      <c r="C16" s="35" t="s">
        <v>13</v>
      </c>
      <c r="D16" s="55">
        <v>12885.027255006886</v>
      </c>
      <c r="E16" s="55">
        <v>12891.807255006886</v>
      </c>
      <c r="F16" s="55">
        <v>12898.587255006885</v>
      </c>
      <c r="G16" s="55">
        <v>12905.367255006886</v>
      </c>
      <c r="H16" s="55">
        <v>12912.147255006887</v>
      </c>
      <c r="I16" s="55">
        <v>12913.737255006887</v>
      </c>
      <c r="J16" s="55">
        <v>12920.169755006886</v>
      </c>
      <c r="K16" s="55">
        <v>12926.602255006886</v>
      </c>
      <c r="L16" s="55">
        <v>12933.034755006887</v>
      </c>
      <c r="M16" s="55">
        <v>12939.467255006886</v>
      </c>
      <c r="N16" s="55">
        <v>12941.067255006887</v>
      </c>
      <c r="O16" s="55">
        <v>12947.809755006887</v>
      </c>
      <c r="P16" s="55">
        <v>12954.552255006885</v>
      </c>
      <c r="Q16" s="55">
        <v>12961.294755006886</v>
      </c>
      <c r="R16" s="55">
        <v>12968.037255006886</v>
      </c>
    </row>
    <row r="17" spans="2:19" ht="18" customHeight="1" x14ac:dyDescent="0.25">
      <c r="B17" s="91"/>
      <c r="C17" s="35" t="s">
        <v>14</v>
      </c>
      <c r="D17" s="54">
        <v>1033.6758543150895</v>
      </c>
      <c r="E17" s="54">
        <v>1033.7639943150896</v>
      </c>
      <c r="F17" s="54">
        <v>1033.8521343150896</v>
      </c>
      <c r="G17" s="54">
        <v>1033.9402743150897</v>
      </c>
      <c r="H17" s="54">
        <v>1034.0284143150895</v>
      </c>
      <c r="I17" s="54">
        <v>1034.0490843150897</v>
      </c>
      <c r="J17" s="54">
        <v>1034.1327068150897</v>
      </c>
      <c r="K17" s="54">
        <v>1034.2163293150898</v>
      </c>
      <c r="L17" s="54">
        <v>1034.2999518150898</v>
      </c>
      <c r="M17" s="54">
        <v>1034.3835743150896</v>
      </c>
      <c r="N17" s="54">
        <v>1034.4043743150896</v>
      </c>
      <c r="O17" s="54">
        <v>1034.4920268150897</v>
      </c>
      <c r="P17" s="54">
        <v>1034.5796793150898</v>
      </c>
      <c r="Q17" s="54">
        <v>1034.6673318150899</v>
      </c>
      <c r="R17" s="54">
        <v>1034.7549843150896</v>
      </c>
    </row>
    <row r="18" spans="2:19" ht="18" customHeight="1" x14ac:dyDescent="0.25">
      <c r="B18" s="91" t="s">
        <v>7</v>
      </c>
      <c r="C18" s="35" t="s">
        <v>13</v>
      </c>
      <c r="D18" s="55">
        <v>12886.49451001377</v>
      </c>
      <c r="E18" s="55">
        <v>12893.274510013771</v>
      </c>
      <c r="F18" s="55">
        <v>12900.054510013772</v>
      </c>
      <c r="G18" s="55">
        <v>12906.83451001377</v>
      </c>
      <c r="H18" s="55">
        <v>12913.614510013771</v>
      </c>
      <c r="I18" s="55">
        <v>12915.204510013771</v>
      </c>
      <c r="J18" s="55">
        <v>12921.637010013772</v>
      </c>
      <c r="K18" s="55">
        <v>12928.069510013771</v>
      </c>
      <c r="L18" s="55">
        <v>12934.50201001377</v>
      </c>
      <c r="M18" s="55">
        <v>12940.934510013771</v>
      </c>
      <c r="N18" s="55">
        <v>12942.534510013771</v>
      </c>
      <c r="O18" s="55">
        <v>12949.277010013771</v>
      </c>
      <c r="P18" s="55">
        <v>12956.019510013772</v>
      </c>
      <c r="Q18" s="55">
        <v>12962.76201001377</v>
      </c>
      <c r="R18" s="55">
        <v>12969.50451001377</v>
      </c>
    </row>
    <row r="19" spans="2:19" ht="18" customHeight="1" x14ac:dyDescent="0.25">
      <c r="B19" s="91"/>
      <c r="C19" s="35" t="s">
        <v>14</v>
      </c>
      <c r="D19" s="54">
        <v>1033.630428630179</v>
      </c>
      <c r="E19" s="54">
        <v>1033.7185686301791</v>
      </c>
      <c r="F19" s="54">
        <v>1033.8067086301792</v>
      </c>
      <c r="G19" s="54">
        <v>1033.8948486301792</v>
      </c>
      <c r="H19" s="54">
        <v>1033.9829886301791</v>
      </c>
      <c r="I19" s="54">
        <v>1034.0036586301792</v>
      </c>
      <c r="J19" s="54">
        <v>1034.0872811301792</v>
      </c>
      <c r="K19" s="54">
        <v>1034.1709036301793</v>
      </c>
      <c r="L19" s="54">
        <v>1034.2545261301793</v>
      </c>
      <c r="M19" s="54">
        <v>1034.3381486301791</v>
      </c>
      <c r="N19" s="54">
        <v>1034.3589486301792</v>
      </c>
      <c r="O19" s="54">
        <v>1034.4466011301793</v>
      </c>
      <c r="P19" s="54">
        <v>1034.5342536301794</v>
      </c>
      <c r="Q19" s="54">
        <v>1034.6219061301795</v>
      </c>
      <c r="R19" s="54">
        <v>1034.7095586301791</v>
      </c>
    </row>
    <row r="20" spans="2:19" ht="18" customHeight="1" x14ac:dyDescent="0.25">
      <c r="B20" s="91" t="s">
        <v>8</v>
      </c>
      <c r="C20" s="35" t="s">
        <v>13</v>
      </c>
      <c r="D20" s="55">
        <v>12887.961765020656</v>
      </c>
      <c r="E20" s="55">
        <v>12894.741765020657</v>
      </c>
      <c r="F20" s="55">
        <v>12901.521765020658</v>
      </c>
      <c r="G20" s="55">
        <v>12908.301765020657</v>
      </c>
      <c r="H20" s="55">
        <v>12915.081765020657</v>
      </c>
      <c r="I20" s="55">
        <v>12916.671765020657</v>
      </c>
      <c r="J20" s="55">
        <v>12923.104265020658</v>
      </c>
      <c r="K20" s="55">
        <v>12929.536765020657</v>
      </c>
      <c r="L20" s="55">
        <v>12935.969265020656</v>
      </c>
      <c r="M20" s="55">
        <v>12942.401765020657</v>
      </c>
      <c r="N20" s="55">
        <v>12944.001765020657</v>
      </c>
      <c r="O20" s="55">
        <v>12950.744265020658</v>
      </c>
      <c r="P20" s="55">
        <v>12957.486765020658</v>
      </c>
      <c r="Q20" s="55">
        <v>12964.229265020656</v>
      </c>
      <c r="R20" s="55">
        <v>12970.971765020657</v>
      </c>
    </row>
    <row r="21" spans="2:19" ht="18" customHeight="1" x14ac:dyDescent="0.25">
      <c r="B21" s="91"/>
      <c r="C21" s="35" t="s">
        <v>14</v>
      </c>
      <c r="D21" s="54">
        <v>1033.5850029452683</v>
      </c>
      <c r="E21" s="54">
        <v>1033.6731429452684</v>
      </c>
      <c r="F21" s="54">
        <v>1033.7612829452685</v>
      </c>
      <c r="G21" s="54">
        <v>1033.8494229452685</v>
      </c>
      <c r="H21" s="54">
        <v>1033.9375629452684</v>
      </c>
      <c r="I21" s="54">
        <v>1033.9582329452685</v>
      </c>
      <c r="J21" s="54">
        <v>1034.0418554452685</v>
      </c>
      <c r="K21" s="54">
        <v>1034.1254779452686</v>
      </c>
      <c r="L21" s="54">
        <v>1034.2091004452686</v>
      </c>
      <c r="M21" s="54">
        <v>1034.2927229452685</v>
      </c>
      <c r="N21" s="54">
        <v>1034.3135229452685</v>
      </c>
      <c r="O21" s="54">
        <v>1034.4011754452686</v>
      </c>
      <c r="P21" s="54">
        <v>1034.4888279452687</v>
      </c>
      <c r="Q21" s="54">
        <v>1034.5764804452688</v>
      </c>
      <c r="R21" s="54">
        <v>1034.6641329452684</v>
      </c>
    </row>
    <row r="22" spans="2:19" ht="18" customHeight="1" x14ac:dyDescent="0.25">
      <c r="B22" s="91" t="s">
        <v>9</v>
      </c>
      <c r="C22" s="35" t="s">
        <v>13</v>
      </c>
      <c r="D22" s="55">
        <v>12889.429020027543</v>
      </c>
      <c r="E22" s="55">
        <v>12896.209020027543</v>
      </c>
      <c r="F22" s="55">
        <v>12902.989020027544</v>
      </c>
      <c r="G22" s="55">
        <v>12909.769020027543</v>
      </c>
      <c r="H22" s="55">
        <v>12916.549020027544</v>
      </c>
      <c r="I22" s="55">
        <v>12918.139020027544</v>
      </c>
      <c r="J22" s="55">
        <v>12924.571520027544</v>
      </c>
      <c r="K22" s="55">
        <v>12931.004020027543</v>
      </c>
      <c r="L22" s="55">
        <v>12937.436520027542</v>
      </c>
      <c r="M22" s="55">
        <v>12943.869020027543</v>
      </c>
      <c r="N22" s="55">
        <v>12945.469020027544</v>
      </c>
      <c r="O22" s="55">
        <v>12952.211520027544</v>
      </c>
      <c r="P22" s="55">
        <v>12958.954020027544</v>
      </c>
      <c r="Q22" s="55">
        <v>12965.696520027543</v>
      </c>
      <c r="R22" s="55">
        <v>12972.439020027543</v>
      </c>
    </row>
    <row r="23" spans="2:19" ht="18" customHeight="1" x14ac:dyDescent="0.25">
      <c r="B23" s="91"/>
      <c r="C23" s="35" t="s">
        <v>14</v>
      </c>
      <c r="D23" s="54">
        <v>1033.5395772603579</v>
      </c>
      <c r="E23" s="54">
        <v>1033.6277172603579</v>
      </c>
      <c r="F23" s="54">
        <v>1033.715857260358</v>
      </c>
      <c r="G23" s="54">
        <v>1033.8039972603581</v>
      </c>
      <c r="H23" s="54">
        <v>1033.8921372603579</v>
      </c>
      <c r="I23" s="54">
        <v>1033.912807260358</v>
      </c>
      <c r="J23" s="54">
        <v>1033.9964297603581</v>
      </c>
      <c r="K23" s="54">
        <v>1034.0800522603581</v>
      </c>
      <c r="L23" s="54">
        <v>1034.1636747603582</v>
      </c>
      <c r="M23" s="54">
        <v>1034.247297260358</v>
      </c>
      <c r="N23" s="54">
        <v>1034.268097260358</v>
      </c>
      <c r="O23" s="54">
        <v>1034.3557497603581</v>
      </c>
      <c r="P23" s="54">
        <v>1034.4434022603582</v>
      </c>
      <c r="Q23" s="54">
        <v>1034.5310547603583</v>
      </c>
      <c r="R23" s="54">
        <v>1034.6187072603582</v>
      </c>
    </row>
    <row r="24" spans="2:19" ht="18" customHeight="1" x14ac:dyDescent="0.25">
      <c r="B24" s="91" t="s">
        <v>11</v>
      </c>
      <c r="C24" s="35" t="s">
        <v>13</v>
      </c>
      <c r="D24" s="55">
        <v>12890.156960496075</v>
      </c>
      <c r="E24" s="55">
        <v>12896.936960496076</v>
      </c>
      <c r="F24" s="55">
        <v>12903.716960496076</v>
      </c>
      <c r="G24" s="55">
        <v>12910.496960496075</v>
      </c>
      <c r="H24" s="55">
        <v>12917.276960496076</v>
      </c>
      <c r="I24" s="55">
        <v>12918.866960496076</v>
      </c>
      <c r="J24" s="55">
        <v>12925.299460496077</v>
      </c>
      <c r="K24" s="55">
        <v>12931.731960496076</v>
      </c>
      <c r="L24" s="55">
        <v>12938.164460496075</v>
      </c>
      <c r="M24" s="55">
        <v>12944.596960496076</v>
      </c>
      <c r="N24" s="55">
        <v>12946.196960496076</v>
      </c>
      <c r="O24" s="55">
        <v>12952.939460496076</v>
      </c>
      <c r="P24" s="55">
        <v>12959.681960496076</v>
      </c>
      <c r="Q24" s="55">
        <v>12966.424460496075</v>
      </c>
      <c r="R24" s="55">
        <v>12973.166960496075</v>
      </c>
    </row>
    <row r="25" spans="2:19" ht="18" customHeight="1" x14ac:dyDescent="0.25">
      <c r="B25" s="91"/>
      <c r="C25" s="35" t="s">
        <v>14</v>
      </c>
      <c r="D25" s="54">
        <v>1033.5170404864489</v>
      </c>
      <c r="E25" s="54">
        <v>1033.6051804864489</v>
      </c>
      <c r="F25" s="54">
        <v>1033.693320486449</v>
      </c>
      <c r="G25" s="54">
        <v>1033.7814604864491</v>
      </c>
      <c r="H25" s="54">
        <v>1033.8696004864489</v>
      </c>
      <c r="I25" s="54">
        <v>1033.890270486449</v>
      </c>
      <c r="J25" s="54">
        <v>1033.9738929864491</v>
      </c>
      <c r="K25" s="54">
        <v>1034.0575154864491</v>
      </c>
      <c r="L25" s="54">
        <v>1034.1411379864492</v>
      </c>
      <c r="M25" s="54">
        <v>1034.224760486449</v>
      </c>
      <c r="N25" s="54">
        <v>1034.245560486449</v>
      </c>
      <c r="O25" s="54">
        <v>1034.3332129864491</v>
      </c>
      <c r="P25" s="54">
        <v>1034.4208654864492</v>
      </c>
      <c r="Q25" s="54">
        <v>1034.5085179864493</v>
      </c>
      <c r="R25" s="54">
        <v>1034.5961704864492</v>
      </c>
    </row>
    <row r="26" spans="2:19" x14ac:dyDescent="0.25"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</row>
    <row r="27" spans="2:19" x14ac:dyDescent="0.25"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</row>
    <row r="28" spans="2:19" x14ac:dyDescent="0.25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</row>
    <row r="29" spans="2:19" ht="17.100000000000001" customHeight="1" x14ac:dyDescent="0.25">
      <c r="B29" s="47"/>
      <c r="C29" s="47"/>
      <c r="D29" s="82" t="s">
        <v>99</v>
      </c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</row>
    <row r="30" spans="2:19" ht="17.100000000000001" customHeight="1" x14ac:dyDescent="0.25">
      <c r="B30" s="47"/>
      <c r="C30" s="47"/>
      <c r="D30" s="82" t="s">
        <v>93</v>
      </c>
      <c r="E30" s="82"/>
      <c r="F30" s="82"/>
      <c r="G30" s="82"/>
      <c r="H30" s="82"/>
      <c r="I30" s="82" t="s">
        <v>97</v>
      </c>
      <c r="J30" s="82"/>
      <c r="K30" s="82"/>
      <c r="L30" s="82"/>
      <c r="M30" s="82"/>
      <c r="N30" s="82" t="s">
        <v>96</v>
      </c>
      <c r="O30" s="82"/>
      <c r="P30" s="82"/>
      <c r="Q30" s="82"/>
      <c r="R30" s="82"/>
    </row>
    <row r="31" spans="2:19" ht="17.100000000000001" customHeight="1" x14ac:dyDescent="0.25">
      <c r="B31" s="47"/>
      <c r="C31" s="47"/>
      <c r="D31" s="48" t="s">
        <v>95</v>
      </c>
      <c r="E31" s="48"/>
      <c r="F31" s="48" t="s">
        <v>94</v>
      </c>
      <c r="G31" s="48"/>
      <c r="H31" s="48" t="s">
        <v>95</v>
      </c>
      <c r="I31" s="48" t="s">
        <v>95</v>
      </c>
      <c r="J31" s="48"/>
      <c r="K31" s="48" t="s">
        <v>94</v>
      </c>
      <c r="L31" s="48"/>
      <c r="M31" s="48" t="s">
        <v>95</v>
      </c>
      <c r="N31" s="48" t="s">
        <v>95</v>
      </c>
      <c r="O31" s="48"/>
      <c r="P31" s="48" t="s">
        <v>94</v>
      </c>
      <c r="Q31" s="48"/>
      <c r="R31" s="48" t="s">
        <v>95</v>
      </c>
    </row>
    <row r="32" spans="2:19" ht="17.100000000000001" customHeight="1" x14ac:dyDescent="0.25">
      <c r="B32" s="89" t="s">
        <v>2</v>
      </c>
      <c r="C32" s="90"/>
      <c r="D32" s="49">
        <f>Input!D11</f>
        <v>6.4330416650773259</v>
      </c>
      <c r="E32" s="49" t="str">
        <f>Input!E11</f>
        <v>-</v>
      </c>
      <c r="F32" s="49">
        <f>Input!F11</f>
        <v>7.1370416650788684</v>
      </c>
      <c r="G32" s="49" t="str">
        <f>Input!G11</f>
        <v>-</v>
      </c>
      <c r="H32" s="49">
        <f>Input!H11</f>
        <v>8.3410416650785919</v>
      </c>
      <c r="I32" s="49">
        <f>Input!I11</f>
        <v>8.3820416650787593</v>
      </c>
      <c r="J32" s="49" t="str">
        <f>Input!J11</f>
        <v>-</v>
      </c>
      <c r="K32" s="49">
        <f>Input!K11</f>
        <v>7.340541665082128</v>
      </c>
      <c r="L32" s="49" t="str">
        <f>Input!L11</f>
        <v>-</v>
      </c>
      <c r="M32" s="49">
        <f>Input!M11</f>
        <v>6.7990416650809493</v>
      </c>
      <c r="N32" s="49">
        <f>Input!N11</f>
        <v>6.8390416650809129</v>
      </c>
      <c r="O32" s="49" t="str">
        <f>Input!O11</f>
        <v>-</v>
      </c>
      <c r="P32" s="49">
        <f>Input!P11</f>
        <v>7.031791665079254</v>
      </c>
      <c r="Q32" s="49" t="str">
        <f>Input!Q11</f>
        <v>-</v>
      </c>
      <c r="R32" s="49">
        <f>Input!R11</f>
        <v>7.7245416650785046</v>
      </c>
      <c r="S32" s="10"/>
    </row>
    <row r="33" spans="2:22" ht="17.100000000000001" customHeight="1" x14ac:dyDescent="0.25">
      <c r="B33" s="89" t="s">
        <v>3</v>
      </c>
      <c r="C33" s="90"/>
      <c r="D33" s="49">
        <f>Input!D15</f>
        <v>6.3975379212406551</v>
      </c>
      <c r="E33" s="49" t="str">
        <f>Input!E15</f>
        <v>-</v>
      </c>
      <c r="F33" s="49">
        <f>Input!F15</f>
        <v>7.1015379212421976</v>
      </c>
      <c r="G33" s="49" t="str">
        <f>Input!G15</f>
        <v>-</v>
      </c>
      <c r="H33" s="49">
        <f>Input!H15</f>
        <v>8.3055379212391927</v>
      </c>
      <c r="I33" s="49">
        <f>Input!I15</f>
        <v>8.34653792123936</v>
      </c>
      <c r="J33" s="49" t="str">
        <f>Input!J15</f>
        <v>-</v>
      </c>
      <c r="K33" s="49">
        <f>Input!K15</f>
        <v>7.3050379212400003</v>
      </c>
      <c r="L33" s="49" t="str">
        <f>Input!L15</f>
        <v>-</v>
      </c>
      <c r="M33" s="49">
        <f>Input!M15</f>
        <v>6.7635379212415501</v>
      </c>
      <c r="N33" s="49">
        <f>Input!N15</f>
        <v>6.8035379212415137</v>
      </c>
      <c r="O33" s="49" t="str">
        <f>Input!O15</f>
        <v>-</v>
      </c>
      <c r="P33" s="49">
        <f>Input!P15</f>
        <v>6.9962879212398548</v>
      </c>
      <c r="Q33" s="49" t="str">
        <f>Input!Q15</f>
        <v>-</v>
      </c>
      <c r="R33" s="49">
        <f>Input!R15</f>
        <v>7.6890379212391053</v>
      </c>
    </row>
    <row r="34" spans="2:22" ht="17.100000000000001" customHeight="1" x14ac:dyDescent="0.25">
      <c r="B34" s="89" t="s">
        <v>4</v>
      </c>
      <c r="C34" s="90"/>
      <c r="D34" s="49">
        <f>Input!D19</f>
        <v>6.3620341774039844</v>
      </c>
      <c r="E34" s="49" t="str">
        <f>Input!E19</f>
        <v>-</v>
      </c>
      <c r="F34" s="49">
        <f>Input!F19</f>
        <v>7.0660341774055269</v>
      </c>
      <c r="G34" s="49" t="str">
        <f>Input!G19</f>
        <v>-</v>
      </c>
      <c r="H34" s="49">
        <f>Input!H19</f>
        <v>8.2700341774025219</v>
      </c>
      <c r="I34" s="49">
        <f>Input!I19</f>
        <v>8.3110341774026892</v>
      </c>
      <c r="J34" s="49" t="str">
        <f>Input!J19</f>
        <v>-</v>
      </c>
      <c r="K34" s="49">
        <f>Input!K19</f>
        <v>7.2695341774033295</v>
      </c>
      <c r="L34" s="49" t="str">
        <f>Input!L19</f>
        <v>-</v>
      </c>
      <c r="M34" s="49">
        <f>Input!M19</f>
        <v>6.7280341774048793</v>
      </c>
      <c r="N34" s="49">
        <f>Input!N19</f>
        <v>6.7680341774048429</v>
      </c>
      <c r="O34" s="49" t="str">
        <f>Input!O19</f>
        <v>-</v>
      </c>
      <c r="P34" s="49">
        <f>Input!P19</f>
        <v>6.960784177403184</v>
      </c>
      <c r="Q34" s="49" t="str">
        <f>Input!Q19</f>
        <v>-</v>
      </c>
      <c r="R34" s="49">
        <f>Input!R19</f>
        <v>7.6535341774024346</v>
      </c>
    </row>
    <row r="35" spans="2:22" ht="17.100000000000001" customHeight="1" x14ac:dyDescent="0.25">
      <c r="B35" s="89" t="s">
        <v>5</v>
      </c>
      <c r="C35" s="90"/>
      <c r="D35" s="49">
        <f>Input!D23</f>
        <v>6.3265304335673136</v>
      </c>
      <c r="E35" s="49" t="str">
        <f>Input!E23</f>
        <v>-</v>
      </c>
      <c r="F35" s="49">
        <f>Input!F23</f>
        <v>7.0305304335661276</v>
      </c>
      <c r="G35" s="49" t="str">
        <f>Input!G23</f>
        <v>-</v>
      </c>
      <c r="H35" s="49">
        <f>Input!H23</f>
        <v>8.2345304335658511</v>
      </c>
      <c r="I35" s="49">
        <f>Input!I23</f>
        <v>8.2755304335660185</v>
      </c>
      <c r="J35" s="49" t="str">
        <f>Input!J23</f>
        <v>-</v>
      </c>
      <c r="K35" s="49">
        <f>Input!K23</f>
        <v>7.2340304335639303</v>
      </c>
      <c r="L35" s="49" t="str">
        <f>Input!L23</f>
        <v>-</v>
      </c>
      <c r="M35" s="49">
        <f>Input!M23</f>
        <v>6.6925304335682085</v>
      </c>
      <c r="N35" s="49">
        <f>Input!N23</f>
        <v>6.7325304335681722</v>
      </c>
      <c r="O35" s="49" t="str">
        <f>Input!O23</f>
        <v>-</v>
      </c>
      <c r="P35" s="49">
        <f>Input!P23</f>
        <v>6.9252804335692417</v>
      </c>
      <c r="Q35" s="49" t="str">
        <f>Input!Q23</f>
        <v>-</v>
      </c>
      <c r="R35" s="49">
        <f>Input!R23</f>
        <v>7.6180304335657638</v>
      </c>
    </row>
    <row r="36" spans="2:22" ht="17.100000000000001" customHeight="1" x14ac:dyDescent="0.25">
      <c r="B36" s="89" t="s">
        <v>98</v>
      </c>
      <c r="C36" s="90"/>
      <c r="D36" s="49">
        <f>Input!D27</f>
        <v>6.8401999999987311</v>
      </c>
      <c r="E36" s="49" t="str">
        <f>Input!E27</f>
        <v>-</v>
      </c>
      <c r="F36" s="49">
        <f>Input!F27</f>
        <v>7.5442000000002736</v>
      </c>
      <c r="G36" s="49" t="str">
        <f>Input!G27</f>
        <v>-</v>
      </c>
      <c r="H36" s="49">
        <f>Input!H27</f>
        <v>8.7481999999972686</v>
      </c>
      <c r="I36" s="49">
        <f>Input!I27</f>
        <v>8.7892000000001644</v>
      </c>
      <c r="J36" s="49" t="str">
        <f>Input!J27</f>
        <v>-</v>
      </c>
      <c r="K36" s="49">
        <f>Input!K27</f>
        <v>7.7476999999980762</v>
      </c>
      <c r="L36" s="49" t="str">
        <f>Input!L27</f>
        <v>-</v>
      </c>
      <c r="M36" s="49">
        <f>Input!M27</f>
        <v>7.2061999999968975</v>
      </c>
      <c r="N36" s="49">
        <f>Input!N27</f>
        <v>7.2461999999995896</v>
      </c>
      <c r="O36" s="49" t="str">
        <f>Input!O27</f>
        <v>-</v>
      </c>
      <c r="P36" s="49">
        <f>Input!P27</f>
        <v>7.4389500000006592</v>
      </c>
      <c r="Q36" s="49" t="str">
        <f>Input!Q27</f>
        <v>-</v>
      </c>
      <c r="R36" s="49">
        <f>Input!R27</f>
        <v>8.1316999999971813</v>
      </c>
    </row>
    <row r="37" spans="2:22" ht="17.100000000000001" customHeight="1" x14ac:dyDescent="0.25">
      <c r="B37" s="89" t="s">
        <v>6</v>
      </c>
      <c r="C37" s="90"/>
      <c r="D37" s="49">
        <f>Input!D31</f>
        <v>6.482810480045373</v>
      </c>
      <c r="E37" s="49" t="str">
        <f>Input!E31</f>
        <v>-</v>
      </c>
      <c r="F37" s="49">
        <f>Input!F31</f>
        <v>7.1792519327764239</v>
      </c>
      <c r="G37" s="49" t="str">
        <f>Input!G31</f>
        <v>-</v>
      </c>
      <c r="H37" s="49">
        <f>Input!H31</f>
        <v>8.3756933855111129</v>
      </c>
      <c r="I37" s="49">
        <f>Input!I31</f>
        <v>8.4166933855112802</v>
      </c>
      <c r="J37" s="49" t="str">
        <f>Input!J31</f>
        <v>-</v>
      </c>
      <c r="K37" s="49">
        <f>Input!K31</f>
        <v>7.4356617636703959</v>
      </c>
      <c r="L37" s="49" t="str">
        <f>Input!L31</f>
        <v>-</v>
      </c>
      <c r="M37" s="49">
        <f>Input!M31</f>
        <v>7.2989511486475749</v>
      </c>
      <c r="N37" s="49">
        <f>Input!N31</f>
        <v>7.3614675122853441</v>
      </c>
      <c r="O37" s="49" t="str">
        <f>Input!O31</f>
        <v>-</v>
      </c>
      <c r="P37" s="49">
        <f>Input!P31</f>
        <v>7.3576952832700044</v>
      </c>
      <c r="Q37" s="49" t="str">
        <f>Input!Q31</f>
        <v>-</v>
      </c>
      <c r="R37" s="49">
        <f>Input!R31</f>
        <v>8.2334645088003526</v>
      </c>
    </row>
    <row r="38" spans="2:22" ht="17.100000000000001" customHeight="1" x14ac:dyDescent="0.25">
      <c r="B38" s="89" t="s">
        <v>7</v>
      </c>
      <c r="C38" s="90"/>
      <c r="D38" s="49">
        <f>Input!D35</f>
        <v>6.3188956988324207</v>
      </c>
      <c r="E38" s="49" t="str">
        <f>Input!E35</f>
        <v>-</v>
      </c>
      <c r="F38" s="49">
        <f>Input!F35</f>
        <v>7.0003372681894689</v>
      </c>
      <c r="G38" s="49" t="str">
        <f>Input!G35</f>
        <v>-</v>
      </c>
      <c r="H38" s="49">
        <f>Input!H35</f>
        <v>8.1817788375474265</v>
      </c>
      <c r="I38" s="49">
        <f>Input!I35</f>
        <v>8.228534864843823</v>
      </c>
      <c r="J38" s="49" t="str">
        <f>Input!J35</f>
        <v>-</v>
      </c>
      <c r="K38" s="49">
        <f>Input!K35</f>
        <v>7.3675023100031467</v>
      </c>
      <c r="L38" s="49" t="str">
        <f>Input!L35</f>
        <v>-</v>
      </c>
      <c r="M38" s="49">
        <f>Input!M35</f>
        <v>7.7306523006136558</v>
      </c>
      <c r="N38" s="49">
        <f>Input!N35</f>
        <v>7.8156850278865022</v>
      </c>
      <c r="O38" s="49" t="str">
        <f>Input!O35</f>
        <v>-</v>
      </c>
      <c r="P38" s="49">
        <f>Input!P35</f>
        <v>7.4219158311170759</v>
      </c>
      <c r="Q38" s="49" t="str">
        <f>Input!Q35</f>
        <v>-</v>
      </c>
      <c r="R38" s="49">
        <f>Input!R35</f>
        <v>8.2872295434408443</v>
      </c>
    </row>
    <row r="39" spans="2:22" ht="17.100000000000001" customHeight="1" x14ac:dyDescent="0.25">
      <c r="B39" s="89" t="s">
        <v>8</v>
      </c>
      <c r="C39" s="90"/>
      <c r="D39" s="49">
        <f>Input!D39</f>
        <v>6.1549809176194685</v>
      </c>
      <c r="E39" s="49" t="str">
        <f>Input!E39</f>
        <v>-</v>
      </c>
      <c r="F39" s="49">
        <f>Input!F39</f>
        <v>6.8214226036025138</v>
      </c>
      <c r="G39" s="49" t="str">
        <f>Input!G39</f>
        <v>-</v>
      </c>
      <c r="H39" s="49">
        <f>Input!H39</f>
        <v>7.9913162600896612</v>
      </c>
      <c r="I39" s="49">
        <f>Input!I39</f>
        <v>8.0994431691815407</v>
      </c>
      <c r="J39" s="49" t="str">
        <f>Input!J39</f>
        <v>-</v>
      </c>
      <c r="K39" s="49">
        <f>Input!K39</f>
        <v>7.3584096813410724</v>
      </c>
      <c r="L39" s="49" t="str">
        <f>Input!L39</f>
        <v>-</v>
      </c>
      <c r="M39" s="49">
        <f>Input!M39</f>
        <v>8.2036500116837487</v>
      </c>
      <c r="N39" s="49">
        <f>Input!N39</f>
        <v>8.3111991025916723</v>
      </c>
      <c r="O39" s="49" t="str">
        <f>Input!O39</f>
        <v>-</v>
      </c>
      <c r="P39" s="49">
        <f>Input!P39</f>
        <v>7.5274329380681593</v>
      </c>
      <c r="Q39" s="49" t="str">
        <f>Input!Q39</f>
        <v>-</v>
      </c>
      <c r="R39" s="49">
        <f>Input!R39</f>
        <v>8.3542828985737287</v>
      </c>
    </row>
    <row r="40" spans="2:22" ht="17.100000000000001" customHeight="1" x14ac:dyDescent="0.25">
      <c r="B40" s="89" t="s">
        <v>9</v>
      </c>
      <c r="C40" s="90"/>
      <c r="D40" s="49">
        <f>Input!D43</f>
        <v>5.9910661364065163</v>
      </c>
      <c r="E40" s="49" t="str">
        <f>Input!E43</f>
        <v>-</v>
      </c>
      <c r="F40" s="49">
        <f>Input!F43</f>
        <v>6.6425079390128303</v>
      </c>
      <c r="G40" s="49" t="str">
        <f>Input!G43</f>
        <v>-</v>
      </c>
      <c r="H40" s="49">
        <f>Input!H43</f>
        <v>7.8811454871693059</v>
      </c>
      <c r="I40" s="49">
        <f>Input!I43</f>
        <v>8.0116480326232704</v>
      </c>
      <c r="J40" s="49" t="str">
        <f>Input!J43</f>
        <v>-</v>
      </c>
      <c r="K40" s="49">
        <f>Input!K43</f>
        <v>7.3906136117857386</v>
      </c>
      <c r="L40" s="49" t="str">
        <f>Input!L43</f>
        <v>-</v>
      </c>
      <c r="M40" s="49">
        <f>Input!M43</f>
        <v>8.7179442818551252</v>
      </c>
      <c r="N40" s="49">
        <f>Input!N43</f>
        <v>8.8480097364008543</v>
      </c>
      <c r="O40" s="49" t="str">
        <f>Input!O43</f>
        <v>-</v>
      </c>
      <c r="P40" s="49">
        <f>Input!P43</f>
        <v>7.6742466041232547</v>
      </c>
      <c r="Q40" s="49" t="str">
        <f>Input!Q43</f>
        <v>-</v>
      </c>
      <c r="R40" s="49">
        <f>Input!R43</f>
        <v>8.4249192854158537</v>
      </c>
    </row>
    <row r="43" spans="2:22" ht="18" x14ac:dyDescent="0.35">
      <c r="B43" s="81" t="s">
        <v>100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T43" s="6" t="s">
        <v>125</v>
      </c>
      <c r="U43" s="33">
        <v>14.69</v>
      </c>
      <c r="V43" t="s">
        <v>126</v>
      </c>
    </row>
    <row r="44" spans="2:22" ht="15" customHeight="1" x14ac:dyDescent="0.35">
      <c r="B44" s="81" t="s">
        <v>0</v>
      </c>
      <c r="C44" s="81" t="s">
        <v>102</v>
      </c>
      <c r="D44" s="81"/>
      <c r="E44" s="81"/>
      <c r="F44" s="81"/>
      <c r="G44" s="81"/>
      <c r="H44" s="81"/>
      <c r="I44" s="81"/>
      <c r="J44" s="81" t="s">
        <v>103</v>
      </c>
      <c r="K44" s="81"/>
      <c r="L44" s="85" t="s">
        <v>124</v>
      </c>
      <c r="M44" s="86"/>
      <c r="T44" s="6" t="s">
        <v>127</v>
      </c>
      <c r="U44" s="33">
        <v>1.04</v>
      </c>
      <c r="V44" t="s">
        <v>126</v>
      </c>
    </row>
    <row r="45" spans="2:22" x14ac:dyDescent="0.25">
      <c r="B45" s="81"/>
      <c r="C45" s="35" t="s">
        <v>104</v>
      </c>
      <c r="D45" s="35" t="s">
        <v>105</v>
      </c>
      <c r="E45" s="35" t="s">
        <v>106</v>
      </c>
      <c r="F45" s="35" t="s">
        <v>107</v>
      </c>
      <c r="G45" s="35" t="s">
        <v>108</v>
      </c>
      <c r="H45" s="35" t="s">
        <v>109</v>
      </c>
      <c r="I45" s="35" t="s">
        <v>110</v>
      </c>
      <c r="J45" s="35" t="s">
        <v>118</v>
      </c>
      <c r="K45" s="35" t="s">
        <v>119</v>
      </c>
      <c r="L45" s="87"/>
      <c r="M45" s="88"/>
      <c r="T45" s="6" t="s">
        <v>128</v>
      </c>
      <c r="U45" s="33">
        <v>3.12</v>
      </c>
      <c r="V45" t="s">
        <v>126</v>
      </c>
    </row>
    <row r="46" spans="2:22" x14ac:dyDescent="0.25">
      <c r="B46" s="35" t="s">
        <v>101</v>
      </c>
      <c r="C46" s="35" t="s">
        <v>111</v>
      </c>
      <c r="D46" s="35" t="s">
        <v>112</v>
      </c>
      <c r="E46" s="35" t="s">
        <v>113</v>
      </c>
      <c r="F46" s="35" t="s">
        <v>114</v>
      </c>
      <c r="G46" s="35" t="s">
        <v>123</v>
      </c>
      <c r="H46" s="35">
        <v>3</v>
      </c>
      <c r="I46" s="35">
        <f>H46-1</f>
        <v>2</v>
      </c>
      <c r="J46" s="50">
        <f>SUM(U43:U45)</f>
        <v>18.850000000000001</v>
      </c>
      <c r="K46" s="50">
        <f>U46</f>
        <v>39.659999999999997</v>
      </c>
      <c r="L46" s="83">
        <f>J46+K46</f>
        <v>58.51</v>
      </c>
      <c r="M46" s="84"/>
      <c r="T46" s="6" t="s">
        <v>129</v>
      </c>
      <c r="U46" s="33">
        <v>39.659999999999997</v>
      </c>
      <c r="V46" t="s">
        <v>126</v>
      </c>
    </row>
    <row r="48" spans="2:22" x14ac:dyDescent="0.25">
      <c r="B48" s="15" t="s">
        <v>115</v>
      </c>
    </row>
    <row r="49" spans="2:33" x14ac:dyDescent="0.25">
      <c r="B49" s="14" t="s">
        <v>116</v>
      </c>
    </row>
    <row r="50" spans="2:33" x14ac:dyDescent="0.25">
      <c r="B50" s="14" t="s">
        <v>117</v>
      </c>
    </row>
    <row r="51" spans="2:33" x14ac:dyDescent="0.25">
      <c r="B51" s="14" t="s">
        <v>120</v>
      </c>
    </row>
    <row r="52" spans="2:33" x14ac:dyDescent="0.25">
      <c r="B52" s="32" t="s">
        <v>121</v>
      </c>
    </row>
    <row r="53" spans="2:33" x14ac:dyDescent="0.25">
      <c r="B53" s="32" t="s">
        <v>122</v>
      </c>
    </row>
    <row r="56" spans="2:33" ht="20.100000000000001" customHeight="1" x14ac:dyDescent="0.25">
      <c r="B56" s="39"/>
      <c r="C56" s="39"/>
      <c r="D56" s="81" t="s">
        <v>99</v>
      </c>
      <c r="E56" s="81"/>
      <c r="F56" s="81"/>
      <c r="G56" s="81"/>
      <c r="H56" s="81"/>
      <c r="I56" s="81"/>
      <c r="J56" s="81"/>
      <c r="K56" s="81"/>
      <c r="L56" s="81"/>
      <c r="X56" s="91" t="s">
        <v>130</v>
      </c>
      <c r="Y56" s="91" t="s">
        <v>131</v>
      </c>
      <c r="Z56" s="91" t="s">
        <v>132</v>
      </c>
      <c r="AA56" s="91" t="s">
        <v>133</v>
      </c>
      <c r="AB56" s="91" t="s">
        <v>134</v>
      </c>
      <c r="AC56" s="91" t="s">
        <v>135</v>
      </c>
      <c r="AD56" s="91"/>
      <c r="AE56" s="91"/>
      <c r="AF56" s="91"/>
      <c r="AG56" s="91"/>
    </row>
    <row r="57" spans="2:33" ht="20.100000000000001" customHeight="1" x14ac:dyDescent="0.25">
      <c r="B57" s="93"/>
      <c r="C57" s="93"/>
      <c r="D57" s="91" t="s">
        <v>93</v>
      </c>
      <c r="E57" s="91"/>
      <c r="F57" s="91"/>
      <c r="G57" s="91" t="s">
        <v>97</v>
      </c>
      <c r="H57" s="91"/>
      <c r="I57" s="91"/>
      <c r="J57" s="91" t="s">
        <v>96</v>
      </c>
      <c r="K57" s="91"/>
      <c r="L57" s="91"/>
      <c r="X57" s="91"/>
      <c r="Y57" s="91"/>
      <c r="Z57" s="91"/>
      <c r="AA57" s="91"/>
      <c r="AB57" s="91"/>
      <c r="AC57" s="34" t="s">
        <v>15</v>
      </c>
      <c r="AD57" s="34" t="s">
        <v>16</v>
      </c>
      <c r="AE57" s="34" t="s">
        <v>17</v>
      </c>
      <c r="AF57" s="34" t="s">
        <v>18</v>
      </c>
      <c r="AG57" s="34" t="s">
        <v>136</v>
      </c>
    </row>
    <row r="58" spans="2:33" ht="19.5" customHeight="1" x14ac:dyDescent="0.25">
      <c r="B58" s="39"/>
      <c r="C58" s="39"/>
      <c r="D58" s="34" t="s">
        <v>95</v>
      </c>
      <c r="E58" s="34" t="s">
        <v>94</v>
      </c>
      <c r="F58" s="34" t="s">
        <v>95</v>
      </c>
      <c r="G58" s="34" t="s">
        <v>95</v>
      </c>
      <c r="H58" s="34" t="s">
        <v>94</v>
      </c>
      <c r="I58" s="34" t="s">
        <v>95</v>
      </c>
      <c r="J58" s="34" t="s">
        <v>95</v>
      </c>
      <c r="K58" s="34" t="s">
        <v>94</v>
      </c>
      <c r="L58" s="34" t="s">
        <v>95</v>
      </c>
      <c r="X58" s="91" t="s">
        <v>137</v>
      </c>
      <c r="Y58" s="91"/>
      <c r="Z58" s="91"/>
      <c r="AA58" s="91"/>
      <c r="AB58" s="91"/>
      <c r="AC58" s="91"/>
      <c r="AD58" s="91"/>
      <c r="AE58" s="91"/>
      <c r="AF58" s="91"/>
      <c r="AG58" s="91"/>
    </row>
    <row r="59" spans="2:33" ht="20.100000000000001" customHeight="1" x14ac:dyDescent="0.25">
      <c r="C59" s="34" t="s">
        <v>2</v>
      </c>
      <c r="D59" s="36">
        <v>6.9291875449125655</v>
      </c>
      <c r="E59" s="36">
        <v>7.7145475449160585</v>
      </c>
      <c r="F59" s="36">
        <v>8.9999075449122756</v>
      </c>
      <c r="G59" s="36">
        <v>9.0504475449142774</v>
      </c>
      <c r="H59" s="36">
        <v>8.0861375449185289</v>
      </c>
      <c r="I59" s="36">
        <v>7.6218275449155044</v>
      </c>
      <c r="J59" s="36">
        <v>7.6714275449157867</v>
      </c>
      <c r="K59" s="36">
        <v>7.9450875449165324</v>
      </c>
      <c r="L59" s="36">
        <v>8.7187475449127305</v>
      </c>
      <c r="X59" s="34" t="s">
        <v>138</v>
      </c>
      <c r="Y59" s="34">
        <v>8</v>
      </c>
      <c r="Z59" s="34" t="s">
        <v>202</v>
      </c>
      <c r="AA59" s="34">
        <v>204</v>
      </c>
      <c r="AB59" s="34" t="s">
        <v>147</v>
      </c>
      <c r="AC59" s="34"/>
      <c r="AD59" s="34"/>
      <c r="AE59" s="34"/>
      <c r="AF59" s="34"/>
      <c r="AG59" s="34"/>
    </row>
    <row r="60" spans="2:33" ht="20.100000000000001" customHeight="1" x14ac:dyDescent="0.25">
      <c r="C60" s="73" t="s">
        <v>3</v>
      </c>
      <c r="D60" s="36">
        <v>6.9024873311145711</v>
      </c>
      <c r="E60" s="36">
        <v>7.6878473311180642</v>
      </c>
      <c r="F60" s="36">
        <v>8.9732073311142813</v>
      </c>
      <c r="G60" s="36">
        <v>9.023747331116283</v>
      </c>
      <c r="H60" s="36">
        <v>8.0594373311205345</v>
      </c>
      <c r="I60" s="36">
        <v>7.59512733111751</v>
      </c>
      <c r="J60" s="36">
        <v>7.6447273311177923</v>
      </c>
      <c r="K60" s="36">
        <v>7.918387331118538</v>
      </c>
      <c r="L60" s="36">
        <v>8.6920473311174646</v>
      </c>
      <c r="X60" s="34"/>
      <c r="Y60" s="34"/>
      <c r="Z60" s="34"/>
      <c r="AA60" s="34"/>
      <c r="AB60" s="34"/>
      <c r="AC60" s="34"/>
      <c r="AD60" s="34"/>
      <c r="AE60" s="34"/>
      <c r="AF60" s="34"/>
      <c r="AG60" s="34"/>
    </row>
    <row r="61" spans="2:33" ht="20.100000000000001" customHeight="1" x14ac:dyDescent="0.25">
      <c r="C61" s="73" t="s">
        <v>4</v>
      </c>
      <c r="D61" s="36">
        <v>6.8757871173193053</v>
      </c>
      <c r="E61" s="36">
        <v>7.6611471173227983</v>
      </c>
      <c r="F61" s="36">
        <v>8.9465071173217439</v>
      </c>
      <c r="G61" s="36">
        <v>8.9970471173210171</v>
      </c>
      <c r="H61" s="36">
        <v>8.0327371173252686</v>
      </c>
      <c r="I61" s="36">
        <v>7.5684271173222442</v>
      </c>
      <c r="J61" s="36">
        <v>7.6180271173225265</v>
      </c>
      <c r="K61" s="36">
        <v>7.8916871173232721</v>
      </c>
      <c r="L61" s="36">
        <v>8.6653471173221988</v>
      </c>
      <c r="X61" s="34" t="s">
        <v>139</v>
      </c>
      <c r="Y61" s="34">
        <v>78</v>
      </c>
      <c r="Z61" s="34" t="s">
        <v>203</v>
      </c>
      <c r="AA61" s="34">
        <v>265</v>
      </c>
      <c r="AB61" s="34">
        <v>2</v>
      </c>
      <c r="AC61" s="34" t="s">
        <v>210</v>
      </c>
      <c r="AD61" s="34" t="s">
        <v>211</v>
      </c>
      <c r="AE61" s="34" t="s">
        <v>210</v>
      </c>
      <c r="AF61" s="34"/>
      <c r="AG61" s="34"/>
    </row>
    <row r="62" spans="2:33" ht="20.100000000000001" customHeight="1" x14ac:dyDescent="0.25">
      <c r="C62" s="73" t="s">
        <v>5</v>
      </c>
      <c r="D62" s="36">
        <v>6.8490869035267679</v>
      </c>
      <c r="E62" s="36">
        <v>7.6344469035275324</v>
      </c>
      <c r="F62" s="36">
        <v>8.919806903526478</v>
      </c>
      <c r="G62" s="36">
        <v>8.9703469035257513</v>
      </c>
      <c r="H62" s="36">
        <v>8.0060369035272743</v>
      </c>
      <c r="I62" s="36">
        <v>7.5417269035297068</v>
      </c>
      <c r="J62" s="36">
        <v>7.5913269035272606</v>
      </c>
      <c r="K62" s="36">
        <v>7.8649869035307347</v>
      </c>
      <c r="L62" s="36">
        <v>8.6386469035269329</v>
      </c>
      <c r="X62" s="34" t="s">
        <v>140</v>
      </c>
      <c r="Y62" s="34">
        <v>78</v>
      </c>
      <c r="Z62" s="34" t="s">
        <v>204</v>
      </c>
      <c r="AA62" s="34">
        <v>312</v>
      </c>
      <c r="AB62" s="34">
        <v>3</v>
      </c>
      <c r="AC62" s="34" t="s">
        <v>212</v>
      </c>
      <c r="AD62" s="34" t="s">
        <v>213</v>
      </c>
      <c r="AE62" s="34"/>
      <c r="AF62" s="34"/>
      <c r="AG62" s="34"/>
    </row>
    <row r="63" spans="2:33" ht="20.100000000000001" customHeight="1" x14ac:dyDescent="0.25">
      <c r="C63" s="73" t="s">
        <v>98</v>
      </c>
      <c r="D63" s="36">
        <v>7.3715599999995902</v>
      </c>
      <c r="E63" s="36">
        <v>8.1569200000030833</v>
      </c>
      <c r="F63" s="36">
        <v>9.4422799999993003</v>
      </c>
      <c r="G63" s="36">
        <v>9.4928199999985736</v>
      </c>
      <c r="H63" s="36">
        <v>8.5285100000000966</v>
      </c>
      <c r="I63" s="36">
        <v>8.0641999999998006</v>
      </c>
      <c r="J63" s="36">
        <v>8.1138000000000829</v>
      </c>
      <c r="K63" s="36">
        <v>8.3874600000035571</v>
      </c>
      <c r="L63" s="36">
        <v>9.1611199999997552</v>
      </c>
      <c r="X63" s="34" t="s">
        <v>141</v>
      </c>
      <c r="Y63" s="34">
        <v>8</v>
      </c>
      <c r="Z63" s="34" t="s">
        <v>202</v>
      </c>
      <c r="AA63" s="34">
        <v>318</v>
      </c>
      <c r="AB63" s="34" t="s">
        <v>147</v>
      </c>
      <c r="AC63" s="34"/>
      <c r="AD63" s="34"/>
      <c r="AE63" s="34"/>
      <c r="AF63" s="34"/>
      <c r="AG63" s="34"/>
    </row>
    <row r="64" spans="2:33" ht="20.100000000000001" customHeight="1" x14ac:dyDescent="0.25">
      <c r="C64" s="73" t="s">
        <v>6</v>
      </c>
      <c r="D64" s="36">
        <v>7.022974010087637</v>
      </c>
      <c r="E64" s="36">
        <v>7.8007754628206385</v>
      </c>
      <c r="F64" s="36">
        <v>9.078576915551821</v>
      </c>
      <c r="G64" s="36">
        <v>9.1291169155538228</v>
      </c>
      <c r="H64" s="36">
        <v>8.2252752937138212</v>
      </c>
      <c r="I64" s="36">
        <v>7.8214336718665436</v>
      </c>
      <c r="J64" s="36">
        <v>7.8710336718668259</v>
      </c>
      <c r="K64" s="36">
        <v>7.9481714428538908</v>
      </c>
      <c r="L64" s="36">
        <v>8.5253092138364082</v>
      </c>
      <c r="X64" s="34" t="s">
        <v>187</v>
      </c>
      <c r="Y64" s="34">
        <v>72</v>
      </c>
      <c r="Z64" s="34" t="s">
        <v>204</v>
      </c>
      <c r="AA64" s="34">
        <v>288</v>
      </c>
      <c r="AB64" s="34">
        <v>17</v>
      </c>
      <c r="AC64" s="34" t="s">
        <v>214</v>
      </c>
      <c r="AD64" s="34"/>
      <c r="AE64" s="34"/>
      <c r="AF64" s="34"/>
      <c r="AG64" s="34"/>
    </row>
    <row r="65" spans="3:33" ht="20.100000000000001" customHeight="1" x14ac:dyDescent="0.25">
      <c r="C65" s="73" t="s">
        <v>7</v>
      </c>
      <c r="D65" s="36">
        <v>6.8678627589160897</v>
      </c>
      <c r="E65" s="36">
        <v>7.6306643282750883</v>
      </c>
      <c r="F65" s="36">
        <v>8.8934658976295395</v>
      </c>
      <c r="G65" s="36">
        <v>8.9440058976315413</v>
      </c>
      <c r="H65" s="36">
        <v>8.1601633427917477</v>
      </c>
      <c r="I65" s="36">
        <v>7.8763207879474066</v>
      </c>
      <c r="J65" s="36">
        <v>7.925920787947689</v>
      </c>
      <c r="K65" s="36">
        <v>7.6130615911806672</v>
      </c>
      <c r="L65" s="36">
        <v>7.8002023944090979</v>
      </c>
      <c r="X65" s="51"/>
      <c r="Y65" s="51"/>
      <c r="Z65" s="51"/>
      <c r="AA65" s="51"/>
      <c r="AB65" s="51"/>
      <c r="AC65" s="34"/>
      <c r="AD65" s="34"/>
      <c r="AE65" s="34"/>
      <c r="AF65" s="34"/>
      <c r="AG65" s="34"/>
    </row>
    <row r="66" spans="3:33" ht="20.100000000000001" customHeight="1" x14ac:dyDescent="0.25">
      <c r="C66" s="73" t="s">
        <v>8</v>
      </c>
      <c r="D66" s="36">
        <v>6.7127515077418138</v>
      </c>
      <c r="E66" s="36">
        <v>7.4605531937268097</v>
      </c>
      <c r="F66" s="36">
        <v>8.7083548797045296</v>
      </c>
      <c r="G66" s="36">
        <v>8.7588948797065314</v>
      </c>
      <c r="H66" s="36">
        <v>8.0950513918669458</v>
      </c>
      <c r="I66" s="36">
        <v>7.9312079040255412</v>
      </c>
      <c r="J66" s="36">
        <v>7.9808079040258235</v>
      </c>
      <c r="K66" s="36">
        <v>7.2779517395047151</v>
      </c>
      <c r="L66" s="36">
        <v>7.0750955749790592</v>
      </c>
      <c r="X66" s="34" t="s">
        <v>142</v>
      </c>
      <c r="Y66" s="34">
        <v>75</v>
      </c>
      <c r="Z66" s="34" t="s">
        <v>205</v>
      </c>
      <c r="AA66" s="34">
        <v>3380</v>
      </c>
      <c r="AB66" s="34" t="s">
        <v>147</v>
      </c>
      <c r="AC66" s="34"/>
      <c r="AD66" s="34"/>
      <c r="AE66" s="34"/>
      <c r="AF66" s="34"/>
      <c r="AG66" s="34"/>
    </row>
    <row r="67" spans="3:33" ht="20.100000000000001" customHeight="1" x14ac:dyDescent="0.25">
      <c r="C67" s="73" t="s">
        <v>9</v>
      </c>
      <c r="D67" s="36">
        <v>6.6</v>
      </c>
      <c r="E67" s="36">
        <v>7.2904420591785311</v>
      </c>
      <c r="F67" s="36">
        <v>8.5232438617822481</v>
      </c>
      <c r="G67" s="36">
        <v>8.5737838617842499</v>
      </c>
      <c r="H67" s="36">
        <v>8.0299394409476008</v>
      </c>
      <c r="I67" s="36">
        <v>7.9860950201064043</v>
      </c>
      <c r="J67" s="36">
        <v>8.0356950201066866</v>
      </c>
      <c r="K67" s="36">
        <v>6.9428418878314915</v>
      </c>
      <c r="L67" s="36">
        <v>6.3499887555544774</v>
      </c>
      <c r="X67" s="34" t="s">
        <v>143</v>
      </c>
      <c r="Y67" s="34">
        <v>115</v>
      </c>
      <c r="Z67" s="34" t="s">
        <v>202</v>
      </c>
      <c r="AA67" s="34">
        <v>6564</v>
      </c>
      <c r="AB67" s="34" t="s">
        <v>147</v>
      </c>
      <c r="AC67" s="34"/>
      <c r="AD67" s="34"/>
      <c r="AE67" s="34"/>
      <c r="AF67" s="34"/>
      <c r="AG67" s="34"/>
    </row>
    <row r="68" spans="3:33" ht="20.100000000000001" customHeight="1" x14ac:dyDescent="0.25">
      <c r="X68" s="34" t="s">
        <v>144</v>
      </c>
      <c r="Y68" s="34">
        <v>25</v>
      </c>
      <c r="Z68" s="34" t="s">
        <v>217</v>
      </c>
      <c r="AA68" s="34">
        <v>248</v>
      </c>
      <c r="AB68" s="34" t="s">
        <v>147</v>
      </c>
      <c r="AC68" s="34"/>
      <c r="AD68" s="34"/>
      <c r="AE68" s="34"/>
      <c r="AF68" s="34"/>
      <c r="AG68" s="34"/>
    </row>
    <row r="69" spans="3:33" ht="20.100000000000001" customHeight="1" x14ac:dyDescent="0.25">
      <c r="X69" s="34" t="s">
        <v>145</v>
      </c>
      <c r="Y69" s="34">
        <v>48</v>
      </c>
      <c r="Z69" s="34" t="s">
        <v>206</v>
      </c>
      <c r="AA69" s="34">
        <v>1515</v>
      </c>
      <c r="AB69" s="34" t="s">
        <v>147</v>
      </c>
      <c r="AC69" s="34"/>
      <c r="AD69" s="34"/>
      <c r="AE69" s="34"/>
      <c r="AF69" s="34"/>
      <c r="AG69" s="34"/>
    </row>
    <row r="70" spans="3:33" ht="20.100000000000001" customHeight="1" x14ac:dyDescent="0.25">
      <c r="X70" s="34"/>
      <c r="Y70" s="34"/>
      <c r="Z70" s="34"/>
      <c r="AA70" s="34"/>
      <c r="AB70" s="34"/>
      <c r="AC70" s="34"/>
      <c r="AD70" s="34"/>
      <c r="AE70" s="34"/>
      <c r="AF70" s="34"/>
      <c r="AG70" s="34"/>
    </row>
    <row r="71" spans="3:33" ht="20.100000000000001" customHeight="1" x14ac:dyDescent="0.25">
      <c r="X71" s="34" t="s">
        <v>146</v>
      </c>
      <c r="Y71" s="34">
        <v>50</v>
      </c>
      <c r="Z71" s="34" t="s">
        <v>226</v>
      </c>
      <c r="AA71" s="34">
        <v>534</v>
      </c>
      <c r="AB71" s="34" t="s">
        <v>227</v>
      </c>
      <c r="AC71" s="34" t="s">
        <v>225</v>
      </c>
      <c r="AD71" s="34" t="s">
        <v>215</v>
      </c>
      <c r="AE71" s="34" t="s">
        <v>215</v>
      </c>
      <c r="AF71" s="34"/>
      <c r="AG71" s="34"/>
    </row>
    <row r="72" spans="3:33" ht="20.100000000000001" customHeight="1" x14ac:dyDescent="0.25">
      <c r="X72" s="51"/>
      <c r="Y72" s="51"/>
      <c r="Z72" s="51"/>
      <c r="AA72" s="51"/>
      <c r="AB72" s="51"/>
      <c r="AC72" s="51"/>
      <c r="AD72" s="51"/>
      <c r="AE72" s="51"/>
      <c r="AF72" s="51"/>
      <c r="AG72" s="51"/>
    </row>
    <row r="73" spans="3:33" ht="20.100000000000001" customHeight="1" x14ac:dyDescent="0.25">
      <c r="X73" s="91" t="s">
        <v>216</v>
      </c>
      <c r="Y73" s="91"/>
      <c r="Z73" s="91"/>
      <c r="AA73" s="91"/>
      <c r="AB73" s="91"/>
      <c r="AC73" s="91"/>
      <c r="AD73" s="91"/>
      <c r="AE73" s="91"/>
      <c r="AF73" s="91"/>
      <c r="AG73" s="91"/>
    </row>
    <row r="74" spans="3:33" ht="20.100000000000001" customHeight="1" x14ac:dyDescent="0.25">
      <c r="X74" s="34" t="s">
        <v>193</v>
      </c>
      <c r="Y74" s="34">
        <v>24</v>
      </c>
      <c r="Z74" s="34" t="s">
        <v>207</v>
      </c>
      <c r="AA74" s="34">
        <v>74</v>
      </c>
      <c r="AB74" s="34">
        <v>2</v>
      </c>
      <c r="AC74" s="34" t="s">
        <v>215</v>
      </c>
      <c r="AD74" s="34" t="s">
        <v>212</v>
      </c>
      <c r="AE74" s="34" t="s">
        <v>215</v>
      </c>
      <c r="AF74" s="34"/>
      <c r="AG74" s="34"/>
    </row>
    <row r="75" spans="3:33" ht="20.100000000000001" customHeight="1" x14ac:dyDescent="0.25">
      <c r="X75" s="34" t="s">
        <v>194</v>
      </c>
      <c r="Y75" s="34">
        <v>2</v>
      </c>
      <c r="Z75" s="64" t="s">
        <v>218</v>
      </c>
      <c r="AA75" s="34">
        <v>12</v>
      </c>
      <c r="AB75" s="34" t="s">
        <v>147</v>
      </c>
      <c r="AC75" s="34"/>
      <c r="AD75" s="34"/>
      <c r="AE75" s="34"/>
      <c r="AF75" s="34"/>
      <c r="AG75" s="34"/>
    </row>
    <row r="76" spans="3:33" ht="20.100000000000001" customHeight="1" x14ac:dyDescent="0.25">
      <c r="X76" s="34" t="s">
        <v>195</v>
      </c>
      <c r="Y76" s="34">
        <v>2</v>
      </c>
      <c r="Z76" s="64" t="s">
        <v>219</v>
      </c>
      <c r="AA76" s="34">
        <v>13</v>
      </c>
      <c r="AB76" s="34" t="s">
        <v>147</v>
      </c>
      <c r="AC76" s="34"/>
      <c r="AD76" s="34"/>
      <c r="AE76" s="34"/>
      <c r="AF76" s="34"/>
      <c r="AG76" s="34"/>
    </row>
    <row r="77" spans="3:33" ht="20.100000000000001" customHeight="1" x14ac:dyDescent="0.25">
      <c r="X77" s="34" t="s">
        <v>196</v>
      </c>
      <c r="Y77" s="34">
        <v>2</v>
      </c>
      <c r="Z77" s="64" t="s">
        <v>208</v>
      </c>
      <c r="AA77" s="34">
        <v>13</v>
      </c>
      <c r="AB77" s="34" t="s">
        <v>147</v>
      </c>
      <c r="AC77" s="34"/>
      <c r="AD77" s="34"/>
      <c r="AE77" s="34"/>
      <c r="AF77" s="34"/>
      <c r="AG77" s="34"/>
    </row>
    <row r="78" spans="3:33" ht="20.100000000000001" customHeight="1" x14ac:dyDescent="0.25">
      <c r="X78" s="34" t="s">
        <v>197</v>
      </c>
      <c r="Y78" s="34">
        <v>2</v>
      </c>
      <c r="Z78" s="64" t="s">
        <v>220</v>
      </c>
      <c r="AA78" s="34">
        <v>12</v>
      </c>
      <c r="AB78" s="34" t="s">
        <v>147</v>
      </c>
      <c r="AC78" s="34"/>
      <c r="AD78" s="34"/>
      <c r="AE78" s="34"/>
      <c r="AF78" s="34"/>
      <c r="AG78" s="34"/>
    </row>
    <row r="79" spans="3:33" ht="20.100000000000001" customHeight="1" x14ac:dyDescent="0.25">
      <c r="X79" s="34" t="s">
        <v>198</v>
      </c>
      <c r="Y79" s="34">
        <v>2</v>
      </c>
      <c r="Z79" s="64" t="s">
        <v>221</v>
      </c>
      <c r="AA79" s="34">
        <v>11</v>
      </c>
      <c r="AB79" s="34" t="s">
        <v>147</v>
      </c>
      <c r="AC79" s="34"/>
      <c r="AD79" s="34"/>
      <c r="AE79" s="34"/>
      <c r="AF79" s="34"/>
      <c r="AG79" s="34"/>
    </row>
    <row r="80" spans="3:33" ht="20.100000000000001" customHeight="1" x14ac:dyDescent="0.25">
      <c r="X80" s="34" t="s">
        <v>199</v>
      </c>
      <c r="Y80" s="34">
        <v>2</v>
      </c>
      <c r="Z80" s="64" t="s">
        <v>218</v>
      </c>
      <c r="AA80" s="34">
        <v>12</v>
      </c>
      <c r="AB80" s="34" t="s">
        <v>147</v>
      </c>
      <c r="AC80" s="34"/>
      <c r="AD80" s="34"/>
      <c r="AE80" s="34"/>
      <c r="AF80" s="34"/>
      <c r="AG80" s="34"/>
    </row>
    <row r="81" spans="24:48" ht="20.100000000000001" customHeight="1" x14ac:dyDescent="0.25">
      <c r="X81" s="34" t="s">
        <v>200</v>
      </c>
      <c r="Y81" s="34">
        <v>2</v>
      </c>
      <c r="Z81" s="64" t="s">
        <v>209</v>
      </c>
      <c r="AA81" s="34">
        <v>15</v>
      </c>
      <c r="AB81" s="34" t="s">
        <v>147</v>
      </c>
      <c r="AC81" s="34"/>
      <c r="AD81" s="34"/>
      <c r="AE81" s="34"/>
      <c r="AF81" s="34"/>
      <c r="AG81" s="34"/>
      <c r="AI81" s="97"/>
      <c r="AJ81" s="98"/>
      <c r="AK81" s="98"/>
      <c r="AL81" s="99"/>
      <c r="AM81" s="79" t="s">
        <v>235</v>
      </c>
      <c r="AN81" s="80"/>
      <c r="AO81" s="91" t="s">
        <v>152</v>
      </c>
      <c r="AP81" s="91" t="s">
        <v>153</v>
      </c>
      <c r="AQ81" s="91" t="s">
        <v>154</v>
      </c>
      <c r="AR81" s="91" t="s">
        <v>155</v>
      </c>
      <c r="AS81" s="91" t="s">
        <v>156</v>
      </c>
      <c r="AT81" s="91" t="s">
        <v>157</v>
      </c>
    </row>
    <row r="82" spans="24:48" ht="20.100000000000001" customHeight="1" x14ac:dyDescent="0.25">
      <c r="X82" s="34" t="s">
        <v>201</v>
      </c>
      <c r="Y82" s="34">
        <v>2</v>
      </c>
      <c r="Z82" s="64" t="s">
        <v>222</v>
      </c>
      <c r="AA82" s="34">
        <v>14</v>
      </c>
      <c r="AB82" s="34" t="s">
        <v>147</v>
      </c>
      <c r="AC82" s="34"/>
      <c r="AD82" s="34"/>
      <c r="AE82" s="34"/>
      <c r="AF82" s="34"/>
      <c r="AG82" s="34"/>
      <c r="AI82" s="34" t="s">
        <v>149</v>
      </c>
      <c r="AJ82" s="34" t="s">
        <v>150</v>
      </c>
      <c r="AK82" s="34" t="s">
        <v>137</v>
      </c>
      <c r="AL82" s="34" t="s">
        <v>151</v>
      </c>
      <c r="AM82" s="34" t="s">
        <v>229</v>
      </c>
      <c r="AN82" s="34" t="s">
        <v>230</v>
      </c>
      <c r="AO82" s="91"/>
      <c r="AP82" s="91"/>
      <c r="AQ82" s="91"/>
      <c r="AR82" s="91"/>
      <c r="AS82" s="91"/>
      <c r="AT82" s="91"/>
    </row>
    <row r="83" spans="24:48" ht="20.100000000000001" customHeight="1" x14ac:dyDescent="0.25"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I83" s="34"/>
      <c r="AJ83" s="34"/>
      <c r="AK83" s="67"/>
      <c r="AL83" s="34" t="s">
        <v>158</v>
      </c>
      <c r="AM83" s="34" t="str">
        <f>AQ83</f>
        <v>LUMP</v>
      </c>
      <c r="AN83" s="34"/>
      <c r="AO83" s="34">
        <v>202</v>
      </c>
      <c r="AP83" s="34">
        <v>11203</v>
      </c>
      <c r="AQ83" s="34" t="s">
        <v>189</v>
      </c>
      <c r="AR83" s="34" t="s">
        <v>158</v>
      </c>
      <c r="AS83" s="41" t="s">
        <v>165</v>
      </c>
      <c r="AT83" s="61" t="s">
        <v>192</v>
      </c>
    </row>
    <row r="84" spans="24:48" ht="20.100000000000001" customHeight="1" x14ac:dyDescent="0.25">
      <c r="X84" s="91" t="s">
        <v>148</v>
      </c>
      <c r="Y84" s="91"/>
      <c r="Z84" s="91"/>
      <c r="AA84" s="34">
        <f>SUM(AA59:AA71,AA74:AA82)</f>
        <v>13804</v>
      </c>
      <c r="AB84" s="91"/>
      <c r="AC84" s="91"/>
      <c r="AD84" s="91"/>
      <c r="AE84" s="91"/>
      <c r="AF84" s="91"/>
      <c r="AG84" s="91"/>
      <c r="AH84" s="42"/>
      <c r="AI84" s="34"/>
      <c r="AJ84" s="34"/>
      <c r="AK84" s="67"/>
      <c r="AL84" s="34">
        <f>AQ84</f>
        <v>160</v>
      </c>
      <c r="AM84" s="34">
        <f>AQ84</f>
        <v>160</v>
      </c>
      <c r="AN84" s="34"/>
      <c r="AO84" s="34">
        <v>202</v>
      </c>
      <c r="AP84" s="34">
        <v>22900</v>
      </c>
      <c r="AQ84" s="34">
        <v>160</v>
      </c>
      <c r="AR84" s="34" t="s">
        <v>159</v>
      </c>
      <c r="AS84" s="41" t="s">
        <v>166</v>
      </c>
      <c r="AT84" s="51"/>
    </row>
    <row r="85" spans="24:48" ht="20.100000000000001" customHeight="1" x14ac:dyDescent="0.25">
      <c r="AH85" s="42"/>
      <c r="AI85" s="34"/>
      <c r="AJ85" s="34"/>
      <c r="AK85" s="67"/>
      <c r="AL85" s="34">
        <f>AQ85</f>
        <v>505</v>
      </c>
      <c r="AM85" s="34">
        <f t="shared" ref="AM85:AM87" si="0">AQ85</f>
        <v>505</v>
      </c>
      <c r="AN85" s="34"/>
      <c r="AO85" s="34">
        <v>202</v>
      </c>
      <c r="AP85" s="34">
        <v>23500</v>
      </c>
      <c r="AQ85" s="34">
        <v>505</v>
      </c>
      <c r="AR85" s="34" t="s">
        <v>159</v>
      </c>
      <c r="AS85" s="41" t="s">
        <v>167</v>
      </c>
      <c r="AT85" s="51"/>
      <c r="AV85" s="65"/>
    </row>
    <row r="86" spans="24:48" ht="20.100000000000001" customHeight="1" x14ac:dyDescent="0.25">
      <c r="AH86" s="42"/>
      <c r="AI86" s="34"/>
      <c r="AJ86" s="68"/>
      <c r="AK86" s="34"/>
      <c r="AL86" s="34"/>
      <c r="AM86" s="34"/>
      <c r="AN86" s="34"/>
      <c r="AO86" s="34"/>
      <c r="AP86" s="34"/>
      <c r="AQ86" s="34"/>
      <c r="AR86" s="34"/>
      <c r="AS86" s="41"/>
      <c r="AT86" s="51"/>
      <c r="AV86" s="65"/>
    </row>
    <row r="87" spans="24:48" ht="20.100000000000001" customHeight="1" x14ac:dyDescent="0.25">
      <c r="AA87">
        <f>SUM(AA59:AA71)</f>
        <v>13628</v>
      </c>
      <c r="AB87">
        <f>AA87+AA90</f>
        <v>13804</v>
      </c>
      <c r="AH87" s="42"/>
      <c r="AI87" s="34"/>
      <c r="AJ87" s="34"/>
      <c r="AK87" s="68"/>
      <c r="AL87" s="34" t="s">
        <v>158</v>
      </c>
      <c r="AM87" s="34" t="str">
        <f t="shared" si="0"/>
        <v>LUMP</v>
      </c>
      <c r="AN87" s="34"/>
      <c r="AO87" s="34">
        <v>503</v>
      </c>
      <c r="AP87" s="34">
        <v>21301</v>
      </c>
      <c r="AQ87" s="34" t="s">
        <v>189</v>
      </c>
      <c r="AR87" s="34" t="s">
        <v>158</v>
      </c>
      <c r="AS87" s="41" t="s">
        <v>168</v>
      </c>
      <c r="AT87" s="61" t="s">
        <v>191</v>
      </c>
      <c r="AV87" s="65"/>
    </row>
    <row r="88" spans="24:48" ht="20.100000000000001" customHeight="1" x14ac:dyDescent="0.25">
      <c r="AH88" s="42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41"/>
      <c r="AT88" s="61"/>
    </row>
    <row r="89" spans="24:48" ht="20.100000000000001" customHeight="1" x14ac:dyDescent="0.25">
      <c r="AH89" s="42"/>
      <c r="AI89" s="34">
        <f>AA90</f>
        <v>176</v>
      </c>
      <c r="AJ89" s="34"/>
      <c r="AK89" s="58">
        <f>AA87</f>
        <v>13628</v>
      </c>
      <c r="AL89" s="58"/>
      <c r="AM89" s="72">
        <f>AQ89</f>
        <v>13804</v>
      </c>
      <c r="AN89" s="58"/>
      <c r="AO89" s="34">
        <v>509</v>
      </c>
      <c r="AP89" s="34">
        <v>10000</v>
      </c>
      <c r="AQ89" s="58">
        <f>AA84</f>
        <v>13804</v>
      </c>
      <c r="AR89" s="34" t="s">
        <v>161</v>
      </c>
      <c r="AS89" s="41" t="s">
        <v>239</v>
      </c>
      <c r="AT89" s="51"/>
    </row>
    <row r="90" spans="24:48" ht="20.100000000000001" customHeight="1" x14ac:dyDescent="0.25">
      <c r="AA90">
        <f>SUM(AA74:AA83)</f>
        <v>176</v>
      </c>
      <c r="AH90" s="42"/>
      <c r="AI90" s="57"/>
      <c r="AJ90" s="57"/>
      <c r="AK90" s="57"/>
      <c r="AL90" s="57"/>
      <c r="AM90" s="34"/>
      <c r="AN90" s="57"/>
      <c r="AO90" s="57"/>
      <c r="AP90" s="57"/>
      <c r="AQ90" s="57"/>
      <c r="AR90" s="57"/>
      <c r="AS90" s="69"/>
      <c r="AT90" s="61"/>
    </row>
    <row r="91" spans="24:48" ht="20.100000000000001" customHeight="1" x14ac:dyDescent="0.25">
      <c r="AF91" s="60"/>
      <c r="AI91" s="34"/>
      <c r="AJ91" s="34"/>
      <c r="AK91" s="34">
        <v>87</v>
      </c>
      <c r="AL91" s="34"/>
      <c r="AM91" s="34">
        <f>AQ91</f>
        <v>87</v>
      </c>
      <c r="AN91" s="34"/>
      <c r="AO91" s="34">
        <v>511</v>
      </c>
      <c r="AP91" s="34">
        <v>31610</v>
      </c>
      <c r="AQ91" s="34">
        <v>87</v>
      </c>
      <c r="AR91" s="34" t="s">
        <v>162</v>
      </c>
      <c r="AS91" s="41" t="s">
        <v>231</v>
      </c>
      <c r="AT91" s="51"/>
      <c r="AV91" s="65"/>
    </row>
    <row r="92" spans="24:48" ht="20.100000000000001" customHeight="1" x14ac:dyDescent="0.25">
      <c r="AH92" s="16"/>
      <c r="AI92" s="34">
        <v>5</v>
      </c>
      <c r="AJ92" s="34"/>
      <c r="AK92" s="34"/>
      <c r="AL92" s="34"/>
      <c r="AM92" s="34">
        <f>AQ92</f>
        <v>5</v>
      </c>
      <c r="AN92" s="34"/>
      <c r="AO92" s="34">
        <v>511</v>
      </c>
      <c r="AP92" s="34">
        <v>44110</v>
      </c>
      <c r="AQ92" s="34">
        <v>5</v>
      </c>
      <c r="AR92" s="34" t="s">
        <v>162</v>
      </c>
      <c r="AS92" s="41" t="s">
        <v>232</v>
      </c>
      <c r="AT92" s="51"/>
    </row>
    <row r="93" spans="24:48" ht="20.100000000000001" customHeight="1" x14ac:dyDescent="0.25">
      <c r="AH93" s="42"/>
      <c r="AI93" s="57"/>
      <c r="AJ93" s="57"/>
      <c r="AK93" s="57"/>
      <c r="AL93" s="57"/>
      <c r="AM93" s="34"/>
      <c r="AN93" s="57"/>
      <c r="AO93" s="57"/>
      <c r="AP93" s="57"/>
      <c r="AQ93" s="57"/>
      <c r="AR93" s="57"/>
      <c r="AS93" s="69"/>
      <c r="AT93" s="51"/>
      <c r="AV93" s="65"/>
    </row>
    <row r="94" spans="24:48" ht="20.100000000000001" customHeight="1" x14ac:dyDescent="0.25">
      <c r="AH94" s="42"/>
      <c r="AI94" s="34">
        <v>50</v>
      </c>
      <c r="AJ94" s="34">
        <v>68</v>
      </c>
      <c r="AK94" s="34">
        <v>48</v>
      </c>
      <c r="AL94" s="34"/>
      <c r="AM94" s="34">
        <f t="shared" ref="AM94:AM95" si="1">AQ94</f>
        <v>166</v>
      </c>
      <c r="AN94" s="34"/>
      <c r="AO94" s="34">
        <v>512</v>
      </c>
      <c r="AP94" s="34">
        <v>10100</v>
      </c>
      <c r="AQ94" s="34">
        <f>SUM(AI94:AK94)</f>
        <v>166</v>
      </c>
      <c r="AR94" s="34" t="s">
        <v>159</v>
      </c>
      <c r="AS94" s="41" t="s">
        <v>223</v>
      </c>
      <c r="AT94" s="63"/>
      <c r="AV94" s="65"/>
    </row>
    <row r="95" spans="24:48" ht="19.5" customHeight="1" x14ac:dyDescent="0.25">
      <c r="AH95" s="16"/>
      <c r="AI95" s="37">
        <v>50</v>
      </c>
      <c r="AJ95" s="37">
        <v>68</v>
      </c>
      <c r="AK95" s="37"/>
      <c r="AL95" s="37"/>
      <c r="AM95" s="34">
        <f t="shared" si="1"/>
        <v>118</v>
      </c>
      <c r="AN95" s="37"/>
      <c r="AO95" s="37">
        <v>512</v>
      </c>
      <c r="AP95" s="37">
        <v>74000</v>
      </c>
      <c r="AQ95" s="37">
        <f>AJ95+AI95</f>
        <v>118</v>
      </c>
      <c r="AR95" s="37" t="s">
        <v>159</v>
      </c>
      <c r="AS95" s="70" t="s">
        <v>224</v>
      </c>
      <c r="AT95" s="71"/>
      <c r="AV95" s="65"/>
    </row>
    <row r="96" spans="24:48" ht="9.75" customHeight="1" x14ac:dyDescent="0.25">
      <c r="AI96" s="76"/>
      <c r="AJ96" s="76"/>
      <c r="AK96" s="76"/>
      <c r="AL96" s="76"/>
      <c r="AM96" s="76"/>
      <c r="AN96" s="76"/>
      <c r="AO96" s="76"/>
      <c r="AP96" s="76"/>
      <c r="AQ96" s="76"/>
      <c r="AR96" s="76"/>
      <c r="AS96" s="76"/>
      <c r="AT96" s="76"/>
    </row>
    <row r="97" spans="2:48" ht="9.75" customHeight="1" x14ac:dyDescent="0.25">
      <c r="AI97" s="76"/>
      <c r="AJ97" s="76"/>
      <c r="AK97" s="76"/>
      <c r="AL97" s="76"/>
      <c r="AM97" s="76"/>
      <c r="AN97" s="76"/>
      <c r="AO97" s="76"/>
      <c r="AP97" s="76"/>
      <c r="AQ97" s="76"/>
      <c r="AR97" s="76"/>
      <c r="AS97" s="76"/>
      <c r="AT97" s="76"/>
    </row>
    <row r="98" spans="2:48" s="46" customFormat="1" ht="39.75" customHeight="1" x14ac:dyDescent="0.25"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AH98" s="42"/>
      <c r="AI98" s="34"/>
      <c r="AJ98" s="34"/>
      <c r="AK98" s="34">
        <v>9</v>
      </c>
      <c r="AL98" s="34"/>
      <c r="AM98" s="34">
        <f>AQ98</f>
        <v>9</v>
      </c>
      <c r="AN98" s="34"/>
      <c r="AO98" s="37">
        <v>515</v>
      </c>
      <c r="AP98" s="37">
        <v>12030</v>
      </c>
      <c r="AQ98" s="37">
        <v>9</v>
      </c>
      <c r="AR98" s="37" t="s">
        <v>163</v>
      </c>
      <c r="AS98" s="44" t="s">
        <v>238</v>
      </c>
      <c r="AT98" s="61"/>
    </row>
    <row r="99" spans="2:48" ht="40.5" customHeight="1" x14ac:dyDescent="0.25">
      <c r="AH99" s="59"/>
      <c r="AI99" s="37"/>
      <c r="AJ99" s="37"/>
      <c r="AK99" s="37">
        <v>9</v>
      </c>
      <c r="AL99" s="37"/>
      <c r="AM99" s="37">
        <f>AQ99</f>
        <v>9</v>
      </c>
      <c r="AN99" s="37"/>
      <c r="AO99" s="37">
        <v>515</v>
      </c>
      <c r="AP99" s="37">
        <v>12030</v>
      </c>
      <c r="AQ99" s="37">
        <v>9</v>
      </c>
      <c r="AR99" s="37" t="s">
        <v>163</v>
      </c>
      <c r="AS99" s="44" t="s">
        <v>237</v>
      </c>
      <c r="AT99" s="62"/>
    </row>
    <row r="100" spans="2:48" ht="40.5" customHeight="1" x14ac:dyDescent="0.25">
      <c r="AH100" s="59"/>
      <c r="AI100" s="37"/>
      <c r="AJ100" s="37"/>
      <c r="AK100" s="37">
        <v>9</v>
      </c>
      <c r="AL100" s="37"/>
      <c r="AM100" s="37">
        <f>AQ100</f>
        <v>9</v>
      </c>
      <c r="AN100" s="37"/>
      <c r="AO100" s="37">
        <v>515</v>
      </c>
      <c r="AP100" s="37">
        <v>12030</v>
      </c>
      <c r="AQ100" s="37">
        <v>9</v>
      </c>
      <c r="AR100" s="37" t="s">
        <v>163</v>
      </c>
      <c r="AS100" s="44" t="s">
        <v>236</v>
      </c>
      <c r="AT100" s="62"/>
    </row>
    <row r="101" spans="2:48" ht="19.5" customHeight="1" x14ac:dyDescent="0.25">
      <c r="AH101" s="59"/>
      <c r="AI101" s="37"/>
      <c r="AJ101" s="37"/>
      <c r="AK101" s="37">
        <v>665</v>
      </c>
      <c r="AL101" s="37"/>
      <c r="AM101" s="37">
        <f>AQ101</f>
        <v>665</v>
      </c>
      <c r="AN101" s="37"/>
      <c r="AO101" s="37">
        <v>515</v>
      </c>
      <c r="AP101" s="37">
        <v>30000</v>
      </c>
      <c r="AQ101" s="57">
        <v>665</v>
      </c>
      <c r="AR101" s="37" t="s">
        <v>160</v>
      </c>
      <c r="AS101" s="44" t="s">
        <v>228</v>
      </c>
      <c r="AT101" s="62"/>
    </row>
    <row r="102" spans="2:48" ht="20.100000000000001" customHeight="1" x14ac:dyDescent="0.25">
      <c r="AH102" s="42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41"/>
      <c r="AT102" s="61"/>
    </row>
    <row r="103" spans="2:48" ht="20.100000000000001" customHeight="1" x14ac:dyDescent="0.25">
      <c r="AH103" s="42"/>
      <c r="AI103" s="34"/>
      <c r="AJ103" s="34"/>
      <c r="AK103" s="34">
        <v>13</v>
      </c>
      <c r="AL103" s="34"/>
      <c r="AM103" s="34">
        <f>AQ103</f>
        <v>13</v>
      </c>
      <c r="AN103" s="34"/>
      <c r="AO103" s="34">
        <v>516</v>
      </c>
      <c r="AP103" s="34">
        <v>13900</v>
      </c>
      <c r="AQ103" s="34">
        <v>13</v>
      </c>
      <c r="AR103" s="34" t="s">
        <v>164</v>
      </c>
      <c r="AS103" s="41" t="s">
        <v>234</v>
      </c>
      <c r="AT103" s="61"/>
    </row>
    <row r="104" spans="2:48" ht="20.100000000000001" customHeight="1" x14ac:dyDescent="0.25">
      <c r="AH104" s="42"/>
      <c r="AI104" s="34"/>
      <c r="AJ104" s="34"/>
      <c r="AK104" s="34">
        <v>85</v>
      </c>
      <c r="AL104" s="34"/>
      <c r="AM104" s="34">
        <f t="shared" ref="AM104:AM114" si="2">AQ104</f>
        <v>85</v>
      </c>
      <c r="AN104" s="34"/>
      <c r="AO104" s="34">
        <v>516</v>
      </c>
      <c r="AP104" s="34">
        <v>14014</v>
      </c>
      <c r="AQ104" s="34">
        <v>85</v>
      </c>
      <c r="AR104" s="34" t="s">
        <v>160</v>
      </c>
      <c r="AS104" s="41" t="s">
        <v>169</v>
      </c>
      <c r="AT104" s="51"/>
      <c r="AV104" s="65"/>
    </row>
    <row r="105" spans="2:48" ht="20.100000000000001" customHeight="1" x14ac:dyDescent="0.25">
      <c r="AH105" s="42"/>
      <c r="AI105" s="34"/>
      <c r="AJ105" s="34"/>
      <c r="AK105" s="34">
        <v>54</v>
      </c>
      <c r="AL105" s="34"/>
      <c r="AM105" s="34">
        <f t="shared" si="2"/>
        <v>54</v>
      </c>
      <c r="AN105" s="34"/>
      <c r="AO105" s="34">
        <v>516</v>
      </c>
      <c r="AP105" s="34">
        <v>41100</v>
      </c>
      <c r="AQ105" s="34">
        <v>54</v>
      </c>
      <c r="AR105" s="34" t="s">
        <v>163</v>
      </c>
      <c r="AS105" s="41" t="s">
        <v>240</v>
      </c>
      <c r="AT105" s="51"/>
      <c r="AV105" s="65"/>
    </row>
    <row r="106" spans="2:48" ht="20.100000000000001" customHeight="1" x14ac:dyDescent="0.25">
      <c r="AH106" s="42"/>
      <c r="AI106" s="34"/>
      <c r="AJ106" s="34"/>
      <c r="AK106" s="34">
        <v>108</v>
      </c>
      <c r="AL106" s="34"/>
      <c r="AM106" s="34">
        <f t="shared" si="2"/>
        <v>108</v>
      </c>
      <c r="AN106" s="34"/>
      <c r="AO106" s="34">
        <v>516</v>
      </c>
      <c r="AP106" s="34">
        <v>43100</v>
      </c>
      <c r="AQ106" s="34">
        <v>108</v>
      </c>
      <c r="AR106" s="34" t="s">
        <v>163</v>
      </c>
      <c r="AS106" s="41" t="s">
        <v>170</v>
      </c>
      <c r="AT106" s="51"/>
      <c r="AV106" s="65"/>
    </row>
    <row r="107" spans="2:48" ht="20.100000000000001" customHeight="1" x14ac:dyDescent="0.25">
      <c r="AH107" s="42"/>
      <c r="AI107" s="34"/>
      <c r="AJ107" s="34"/>
      <c r="AK107" s="34"/>
      <c r="AL107" s="34"/>
      <c r="AM107" s="34"/>
      <c r="AN107" s="34"/>
      <c r="AO107" s="34"/>
      <c r="AP107" s="34"/>
      <c r="AQ107" s="34"/>
      <c r="AR107" s="34"/>
      <c r="AS107" s="41"/>
      <c r="AT107" s="61"/>
    </row>
    <row r="108" spans="2:48" ht="20.100000000000001" customHeight="1" x14ac:dyDescent="0.25">
      <c r="AH108" s="42"/>
      <c r="AI108" s="34"/>
      <c r="AJ108" s="34"/>
      <c r="AK108" s="34">
        <v>183</v>
      </c>
      <c r="AL108" s="34"/>
      <c r="AM108" s="34">
        <f t="shared" si="2"/>
        <v>183</v>
      </c>
      <c r="AN108" s="34"/>
      <c r="AO108" s="34">
        <v>517</v>
      </c>
      <c r="AP108" s="34">
        <v>70100</v>
      </c>
      <c r="AQ108" s="34">
        <v>183</v>
      </c>
      <c r="AR108" s="34" t="s">
        <v>160</v>
      </c>
      <c r="AS108" s="41" t="s">
        <v>233</v>
      </c>
      <c r="AT108" s="61"/>
    </row>
    <row r="109" spans="2:48" ht="20.100000000000001" customHeight="1" x14ac:dyDescent="0.25">
      <c r="AH109" s="42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41"/>
      <c r="AT109" s="61"/>
    </row>
    <row r="110" spans="2:48" ht="20.100000000000001" customHeight="1" x14ac:dyDescent="0.25">
      <c r="AH110" s="42"/>
      <c r="AI110" s="34">
        <v>13</v>
      </c>
      <c r="AJ110" s="34"/>
      <c r="AK110" s="34"/>
      <c r="AL110" s="34"/>
      <c r="AM110" s="34">
        <f t="shared" si="2"/>
        <v>13</v>
      </c>
      <c r="AN110" s="34"/>
      <c r="AO110" s="34">
        <v>518</v>
      </c>
      <c r="AP110" s="34">
        <v>21200</v>
      </c>
      <c r="AQ110" s="34">
        <v>13</v>
      </c>
      <c r="AR110" s="34" t="s">
        <v>162</v>
      </c>
      <c r="AS110" s="41" t="s">
        <v>171</v>
      </c>
      <c r="AT110" s="67"/>
      <c r="AV110" s="66"/>
    </row>
    <row r="111" spans="2:48" ht="20.100000000000001" customHeight="1" x14ac:dyDescent="0.25">
      <c r="AH111" s="42"/>
      <c r="AI111" s="34"/>
      <c r="AJ111" s="34"/>
      <c r="AK111" s="34">
        <f>AQ111</f>
        <v>221</v>
      </c>
      <c r="AL111" s="34"/>
      <c r="AM111" s="34">
        <f>AQ111</f>
        <v>221</v>
      </c>
      <c r="AN111" s="34"/>
      <c r="AO111" s="34">
        <v>518</v>
      </c>
      <c r="AP111" s="34">
        <v>22300</v>
      </c>
      <c r="AQ111" s="34">
        <v>221</v>
      </c>
      <c r="AR111" s="34" t="s">
        <v>160</v>
      </c>
      <c r="AS111" s="41" t="s">
        <v>190</v>
      </c>
      <c r="AT111" s="51"/>
      <c r="AV111" s="65"/>
    </row>
    <row r="112" spans="2:48" ht="20.100000000000001" customHeight="1" x14ac:dyDescent="0.25">
      <c r="AI112" s="67"/>
      <c r="AJ112" s="67"/>
      <c r="AK112" s="67"/>
      <c r="AL112" s="67"/>
      <c r="AM112" s="34"/>
      <c r="AN112" s="67"/>
      <c r="AO112" s="67"/>
      <c r="AP112" s="67"/>
      <c r="AQ112" s="67"/>
      <c r="AR112" s="67"/>
      <c r="AS112" s="67"/>
      <c r="AT112" s="34"/>
    </row>
    <row r="113" spans="34:75" ht="20.100000000000001" customHeight="1" x14ac:dyDescent="0.25">
      <c r="AH113" s="42"/>
      <c r="AI113" s="34"/>
      <c r="AJ113" s="34"/>
      <c r="AK113" s="34"/>
      <c r="AL113" s="34">
        <v>160</v>
      </c>
      <c r="AM113" s="34">
        <f t="shared" si="2"/>
        <v>160</v>
      </c>
      <c r="AN113" s="34"/>
      <c r="AO113" s="34">
        <v>526</v>
      </c>
      <c r="AP113" s="34">
        <v>15000</v>
      </c>
      <c r="AQ113" s="34">
        <v>160</v>
      </c>
      <c r="AR113" s="34" t="s">
        <v>159</v>
      </c>
      <c r="AS113" s="41" t="s">
        <v>241</v>
      </c>
      <c r="AT113" s="61"/>
    </row>
    <row r="114" spans="34:75" ht="20.100000000000001" customHeight="1" x14ac:dyDescent="0.25">
      <c r="AH114" s="42"/>
      <c r="AI114" s="34"/>
      <c r="AJ114" s="34"/>
      <c r="AK114" s="34"/>
      <c r="AL114" s="34">
        <v>43</v>
      </c>
      <c r="AM114" s="34">
        <f t="shared" si="2"/>
        <v>43</v>
      </c>
      <c r="AN114" s="34"/>
      <c r="AO114" s="34">
        <v>526</v>
      </c>
      <c r="AP114" s="34">
        <v>90020</v>
      </c>
      <c r="AQ114" s="34">
        <v>43</v>
      </c>
      <c r="AR114" s="34" t="s">
        <v>159</v>
      </c>
      <c r="AS114" s="41" t="s">
        <v>188</v>
      </c>
      <c r="AT114" s="61"/>
    </row>
    <row r="115" spans="34:75" ht="21.95" customHeight="1" x14ac:dyDescent="0.25">
      <c r="AW115" s="79" t="s">
        <v>172</v>
      </c>
      <c r="AX115" s="94"/>
      <c r="AY115" s="94"/>
      <c r="AZ115" s="94"/>
      <c r="BA115" s="94"/>
      <c r="BB115" s="94"/>
      <c r="BC115" s="94"/>
      <c r="BD115" s="80"/>
    </row>
    <row r="116" spans="34:75" ht="21.95" customHeight="1" x14ac:dyDescent="0.25"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3"/>
      <c r="AT116" s="16"/>
      <c r="AW116" s="34" t="s">
        <v>0</v>
      </c>
      <c r="AX116" s="34" t="s">
        <v>156</v>
      </c>
      <c r="AY116" s="52" t="s">
        <v>173</v>
      </c>
      <c r="AZ116" s="52" t="s">
        <v>174</v>
      </c>
      <c r="BA116" s="52" t="s">
        <v>175</v>
      </c>
      <c r="BB116" s="52" t="s">
        <v>176</v>
      </c>
      <c r="BC116" s="52" t="s">
        <v>174</v>
      </c>
      <c r="BD116" s="52" t="s">
        <v>177</v>
      </c>
    </row>
    <row r="117" spans="34:75" ht="21.95" customHeight="1" x14ac:dyDescent="0.25"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3"/>
      <c r="AT117" s="16"/>
      <c r="AW117" s="95" t="s">
        <v>178</v>
      </c>
      <c r="AX117" s="34" t="s">
        <v>13</v>
      </c>
      <c r="AY117" s="53">
        <v>12855.418535783208</v>
      </c>
      <c r="AZ117" s="53">
        <v>12865.418535783208</v>
      </c>
      <c r="BA117" s="53">
        <v>12875.418535783208</v>
      </c>
      <c r="BB117" s="53">
        <v>12961.608535783209</v>
      </c>
      <c r="BC117" s="53">
        <v>12971.608535783209</v>
      </c>
      <c r="BD117" s="53">
        <v>12981.608535783209</v>
      </c>
    </row>
    <row r="118" spans="34:75" ht="21.95" customHeight="1" x14ac:dyDescent="0.25"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3"/>
      <c r="AT118" s="16"/>
      <c r="AW118" s="96"/>
      <c r="AX118" s="34" t="s">
        <v>14</v>
      </c>
      <c r="AY118" s="54">
        <v>1032.82</v>
      </c>
      <c r="AZ118" s="54">
        <v>1032.95</v>
      </c>
      <c r="BA118" s="54">
        <v>1033.08</v>
      </c>
      <c r="BB118" s="54">
        <v>1034.2</v>
      </c>
      <c r="BC118" s="54">
        <v>1034.33</v>
      </c>
      <c r="BD118" s="54">
        <v>1034.46</v>
      </c>
    </row>
    <row r="119" spans="34:75" ht="21.95" customHeight="1" x14ac:dyDescent="0.25"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3"/>
      <c r="AT119" s="16"/>
      <c r="AW119" s="95" t="s">
        <v>179</v>
      </c>
      <c r="AX119" s="34" t="s">
        <v>13</v>
      </c>
      <c r="AY119" s="53">
        <v>12861.97</v>
      </c>
      <c r="AZ119" s="53">
        <v>12871.97</v>
      </c>
      <c r="BA119" s="53">
        <v>12881.97</v>
      </c>
      <c r="BB119" s="53">
        <v>12968.16</v>
      </c>
      <c r="BC119" s="53">
        <v>12978.16</v>
      </c>
      <c r="BD119" s="53">
        <v>12988.16</v>
      </c>
    </row>
    <row r="120" spans="34:75" ht="21.95" customHeight="1" x14ac:dyDescent="0.25"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3"/>
      <c r="AT120" s="16"/>
      <c r="AW120" s="96"/>
      <c r="AX120" s="34" t="s">
        <v>14</v>
      </c>
      <c r="AY120" s="54">
        <v>1033.19</v>
      </c>
      <c r="AZ120" s="54">
        <v>1033.32</v>
      </c>
      <c r="BA120" s="54">
        <v>1033.45</v>
      </c>
      <c r="BB120" s="54">
        <v>1034.57</v>
      </c>
      <c r="BC120" s="54">
        <v>1034.7</v>
      </c>
      <c r="BD120" s="54">
        <v>1034.83</v>
      </c>
    </row>
    <row r="121" spans="34:75" ht="21.95" customHeight="1" x14ac:dyDescent="0.25"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3"/>
      <c r="AT121" s="16"/>
      <c r="AW121" s="95" t="s">
        <v>180</v>
      </c>
      <c r="AX121" s="34" t="s">
        <v>13</v>
      </c>
      <c r="AY121" s="53">
        <v>12868.52146421679</v>
      </c>
      <c r="AZ121" s="53">
        <v>12878.52146421679</v>
      </c>
      <c r="BA121" s="53">
        <v>12888.52146421679</v>
      </c>
      <c r="BB121" s="53">
        <v>12974.711464216791</v>
      </c>
      <c r="BC121" s="53">
        <v>12984.711464216791</v>
      </c>
      <c r="BD121" s="53">
        <v>12994.711464216791</v>
      </c>
    </row>
    <row r="122" spans="34:75" ht="21.95" customHeight="1" x14ac:dyDescent="0.25"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3"/>
      <c r="AT122" s="16"/>
      <c r="AW122" s="96"/>
      <c r="AX122" s="34" t="s">
        <v>14</v>
      </c>
      <c r="AY122" s="54">
        <v>1032.99</v>
      </c>
      <c r="AZ122" s="54">
        <v>1033.1199999999999</v>
      </c>
      <c r="BA122" s="54">
        <v>1033.25</v>
      </c>
      <c r="BB122" s="54">
        <v>1034.3699999999999</v>
      </c>
      <c r="BC122" s="54">
        <v>1034.5</v>
      </c>
      <c r="BD122" s="54">
        <v>1034.6300000000001</v>
      </c>
    </row>
    <row r="124" spans="34:75" ht="20.100000000000001" customHeight="1" x14ac:dyDescent="0.25">
      <c r="BG124" s="91" t="s">
        <v>181</v>
      </c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</row>
    <row r="125" spans="34:75" ht="21.95" customHeight="1" x14ac:dyDescent="0.25">
      <c r="BG125" s="40" t="s">
        <v>0</v>
      </c>
      <c r="BH125" s="40" t="s">
        <v>12</v>
      </c>
      <c r="BI125" s="40" t="s">
        <v>15</v>
      </c>
      <c r="BJ125" s="40">
        <v>1</v>
      </c>
      <c r="BK125" s="40">
        <v>2</v>
      </c>
      <c r="BL125" s="40">
        <v>3</v>
      </c>
      <c r="BM125" s="40" t="s">
        <v>16</v>
      </c>
      <c r="BN125" s="40" t="s">
        <v>17</v>
      </c>
      <c r="BO125" s="40">
        <v>4</v>
      </c>
      <c r="BP125" s="40">
        <v>5</v>
      </c>
      <c r="BQ125" s="40">
        <v>6</v>
      </c>
      <c r="BR125" s="40" t="s">
        <v>18</v>
      </c>
      <c r="BS125" s="40" t="s">
        <v>19</v>
      </c>
      <c r="BT125" s="40">
        <v>7</v>
      </c>
      <c r="BU125" s="40">
        <v>8</v>
      </c>
      <c r="BV125" s="40">
        <v>9</v>
      </c>
      <c r="BW125" s="40" t="s">
        <v>20</v>
      </c>
    </row>
    <row r="126" spans="34:75" ht="20.100000000000001" customHeight="1" x14ac:dyDescent="0.25">
      <c r="BG126" s="95" t="s">
        <v>178</v>
      </c>
      <c r="BH126" s="34" t="s">
        <v>13</v>
      </c>
      <c r="BI126" s="55">
        <v>12876.963039503924</v>
      </c>
      <c r="BJ126" s="55">
        <v>12883.743039503925</v>
      </c>
      <c r="BK126" s="55">
        <v>12890.523039503925</v>
      </c>
      <c r="BL126" s="55">
        <v>12897.303039503924</v>
      </c>
      <c r="BM126" s="55">
        <v>12904.083039503925</v>
      </c>
      <c r="BN126" s="55">
        <v>12905.673039503925</v>
      </c>
      <c r="BO126" s="55">
        <v>12912.105539503926</v>
      </c>
      <c r="BP126" s="55">
        <v>12918.538039503925</v>
      </c>
      <c r="BQ126" s="55">
        <v>12924.970539503924</v>
      </c>
      <c r="BR126" s="55">
        <v>12931.403039503924</v>
      </c>
      <c r="BS126" s="55">
        <v>12933.003039503925</v>
      </c>
      <c r="BT126" s="55">
        <v>12939.745539503925</v>
      </c>
      <c r="BU126" s="55">
        <v>12946.488039503925</v>
      </c>
      <c r="BV126" s="55">
        <v>12953.230539503924</v>
      </c>
      <c r="BW126" s="55">
        <v>12959.973039503924</v>
      </c>
    </row>
    <row r="127" spans="34:75" ht="20.100000000000001" customHeight="1" x14ac:dyDescent="0.25">
      <c r="BG127" s="96"/>
      <c r="BH127" s="34" t="s">
        <v>14</v>
      </c>
      <c r="BI127" s="54">
        <v>1033.3455195135509</v>
      </c>
      <c r="BJ127" s="54">
        <v>1033.437565763551</v>
      </c>
      <c r="BK127" s="54">
        <v>1033.5270078468843</v>
      </c>
      <c r="BL127" s="54">
        <v>1033.6138457635511</v>
      </c>
      <c r="BM127" s="54">
        <v>1033.698079513551</v>
      </c>
      <c r="BN127" s="54">
        <v>1033.7187495135511</v>
      </c>
      <c r="BO127" s="54">
        <v>1033.8062782635511</v>
      </c>
      <c r="BP127" s="54">
        <v>1033.8912028468844</v>
      </c>
      <c r="BQ127" s="54">
        <v>1033.9735232635512</v>
      </c>
      <c r="BR127" s="54">
        <v>1034.053239513551</v>
      </c>
      <c r="BS127" s="54">
        <v>1034.074039513551</v>
      </c>
      <c r="BT127" s="54">
        <v>1034.1655982635511</v>
      </c>
      <c r="BU127" s="54">
        <v>1034.2545528468845</v>
      </c>
      <c r="BV127" s="54">
        <v>1034.3409032635514</v>
      </c>
      <c r="BW127" s="54">
        <v>1034.424649513551</v>
      </c>
    </row>
    <row r="128" spans="34:75" ht="20.100000000000001" customHeight="1" x14ac:dyDescent="0.25">
      <c r="BG128" s="95" t="s">
        <v>179</v>
      </c>
      <c r="BH128" s="34" t="s">
        <v>13</v>
      </c>
      <c r="BI128" s="55">
        <v>12883.56</v>
      </c>
      <c r="BJ128" s="55">
        <v>12890.34</v>
      </c>
      <c r="BK128" s="55">
        <v>12897.119999999999</v>
      </c>
      <c r="BL128" s="55">
        <v>12903.9</v>
      </c>
      <c r="BM128" s="55">
        <v>12910.68</v>
      </c>
      <c r="BN128" s="55">
        <v>12912.27</v>
      </c>
      <c r="BO128" s="55">
        <v>12918.702499999999</v>
      </c>
      <c r="BP128" s="55">
        <v>12925.135</v>
      </c>
      <c r="BQ128" s="55">
        <v>12931.567500000001</v>
      </c>
      <c r="BR128" s="55">
        <v>12938</v>
      </c>
      <c r="BS128" s="55">
        <v>12939.6</v>
      </c>
      <c r="BT128" s="55">
        <v>12946.342500000001</v>
      </c>
      <c r="BU128" s="55">
        <v>12953.084999999999</v>
      </c>
      <c r="BV128" s="55">
        <v>12959.827499999999</v>
      </c>
      <c r="BW128" s="55">
        <v>12966.57</v>
      </c>
    </row>
    <row r="129" spans="49:81" ht="20.100000000000001" customHeight="1" x14ac:dyDescent="0.25">
      <c r="BG129" s="96"/>
      <c r="BH129" s="34" t="s">
        <v>14</v>
      </c>
      <c r="BI129" s="54">
        <v>1033.72128</v>
      </c>
      <c r="BJ129" s="54">
        <v>1033.81332625</v>
      </c>
      <c r="BK129" s="54">
        <v>1033.9027683333334</v>
      </c>
      <c r="BL129" s="54">
        <v>1033.9896062500002</v>
      </c>
      <c r="BM129" s="54">
        <v>1034.07384</v>
      </c>
      <c r="BN129" s="54">
        <v>1034.0945099999999</v>
      </c>
      <c r="BO129" s="54">
        <v>1034.1820387499999</v>
      </c>
      <c r="BP129" s="54">
        <v>1034.2669633333333</v>
      </c>
      <c r="BQ129" s="54">
        <v>1034.34928375</v>
      </c>
      <c r="BR129" s="54">
        <v>1034.4290000000001</v>
      </c>
      <c r="BS129" s="54">
        <v>1034.4498000000001</v>
      </c>
      <c r="BT129" s="54">
        <v>1034.5413587500002</v>
      </c>
      <c r="BU129" s="54">
        <v>1034.6303133333336</v>
      </c>
      <c r="BV129" s="54">
        <v>1034.7166637500004</v>
      </c>
      <c r="BW129" s="54">
        <v>1034.8004100000001</v>
      </c>
    </row>
    <row r="130" spans="49:81" ht="20.100000000000001" customHeight="1" x14ac:dyDescent="0.25">
      <c r="BG130" s="95" t="s">
        <v>180</v>
      </c>
      <c r="BH130" s="34" t="s">
        <v>13</v>
      </c>
      <c r="BI130" s="55">
        <v>12890.156960496075</v>
      </c>
      <c r="BJ130" s="55">
        <v>12896.936960496076</v>
      </c>
      <c r="BK130" s="55">
        <v>12903.716960496076</v>
      </c>
      <c r="BL130" s="55">
        <v>12910.496960496075</v>
      </c>
      <c r="BM130" s="55">
        <v>12917.276960496076</v>
      </c>
      <c r="BN130" s="55">
        <v>12918.866960496076</v>
      </c>
      <c r="BO130" s="55">
        <v>12925.299460496077</v>
      </c>
      <c r="BP130" s="55">
        <v>12931.731960496076</v>
      </c>
      <c r="BQ130" s="55">
        <v>12938.164460496075</v>
      </c>
      <c r="BR130" s="55">
        <v>12944.596960496076</v>
      </c>
      <c r="BS130" s="55">
        <v>12946.196960496076</v>
      </c>
      <c r="BT130" s="55">
        <v>12952.939460496076</v>
      </c>
      <c r="BU130" s="55">
        <v>12959.681960496076</v>
      </c>
      <c r="BV130" s="55">
        <v>12966.424460496075</v>
      </c>
      <c r="BW130" s="55">
        <v>12973.166960496075</v>
      </c>
    </row>
    <row r="131" spans="49:81" ht="20.100000000000001" customHeight="1" x14ac:dyDescent="0.25">
      <c r="BG131" s="96"/>
      <c r="BH131" s="34" t="s">
        <v>14</v>
      </c>
      <c r="BI131" s="54">
        <v>1033.5170404864489</v>
      </c>
      <c r="BJ131" s="54">
        <v>1033.6090867364489</v>
      </c>
      <c r="BK131" s="54">
        <v>1033.6985288197823</v>
      </c>
      <c r="BL131" s="54">
        <v>1033.7853667364491</v>
      </c>
      <c r="BM131" s="54">
        <v>1033.8696004864489</v>
      </c>
      <c r="BN131" s="54">
        <v>1033.890270486449</v>
      </c>
      <c r="BO131" s="54">
        <v>1033.9777992364491</v>
      </c>
      <c r="BP131" s="54">
        <v>1034.0627238197824</v>
      </c>
      <c r="BQ131" s="54">
        <v>1034.1450442364492</v>
      </c>
      <c r="BR131" s="54">
        <v>1034.224760486449</v>
      </c>
      <c r="BS131" s="54">
        <v>1034.245560486449</v>
      </c>
      <c r="BT131" s="54">
        <v>1034.3371192364491</v>
      </c>
      <c r="BU131" s="54">
        <v>1034.4260738197825</v>
      </c>
      <c r="BV131" s="54">
        <v>1034.5124242364493</v>
      </c>
      <c r="BW131" s="54">
        <v>1034.5961704864492</v>
      </c>
    </row>
    <row r="133" spans="49:81" ht="21.95" customHeight="1" x14ac:dyDescent="0.25">
      <c r="AW133" s="91" t="s">
        <v>182</v>
      </c>
      <c r="AX133" s="91"/>
      <c r="AY133" s="91"/>
      <c r="AZ133" s="91"/>
      <c r="BA133" s="91"/>
      <c r="BB133" s="91"/>
    </row>
    <row r="134" spans="49:81" ht="21.95" customHeight="1" x14ac:dyDescent="0.25">
      <c r="AW134" s="34" t="s">
        <v>0</v>
      </c>
      <c r="AX134" s="34" t="s">
        <v>12</v>
      </c>
      <c r="AY134" s="52" t="s">
        <v>183</v>
      </c>
      <c r="AZ134" s="52" t="s">
        <v>184</v>
      </c>
      <c r="BA134" s="52" t="s">
        <v>185</v>
      </c>
      <c r="BB134" s="52" t="s">
        <v>186</v>
      </c>
      <c r="BX134" s="76" t="s">
        <v>182</v>
      </c>
      <c r="BY134" s="76"/>
      <c r="BZ134" s="76"/>
      <c r="CA134" s="76"/>
      <c r="CB134" s="76"/>
      <c r="CC134" s="76"/>
    </row>
    <row r="135" spans="49:81" ht="21.95" customHeight="1" x14ac:dyDescent="0.25">
      <c r="AW135" s="91" t="s">
        <v>178</v>
      </c>
      <c r="AX135" s="34" t="s">
        <v>13</v>
      </c>
      <c r="AY135" s="55">
        <v>12891.418535783208</v>
      </c>
      <c r="AZ135" s="55">
        <v>12899.418535783208</v>
      </c>
      <c r="BA135" s="55">
        <v>12977.608535783209</v>
      </c>
      <c r="BB135" s="55">
        <v>12985.608535783209</v>
      </c>
      <c r="BX135" s="2" t="s">
        <v>0</v>
      </c>
      <c r="BY135" s="2" t="s">
        <v>12</v>
      </c>
      <c r="BZ135" s="56" t="s">
        <v>183</v>
      </c>
      <c r="CA135" s="56" t="s">
        <v>184</v>
      </c>
      <c r="CB135" s="56" t="s">
        <v>185</v>
      </c>
      <c r="CC135" s="56" t="s">
        <v>186</v>
      </c>
    </row>
    <row r="136" spans="49:81" ht="21.95" customHeight="1" x14ac:dyDescent="0.25">
      <c r="AW136" s="91"/>
      <c r="AX136" s="34" t="s">
        <v>14</v>
      </c>
      <c r="AY136" s="54">
        <v>1032.4038983639568</v>
      </c>
      <c r="AZ136" s="54">
        <v>1032.5038983639568</v>
      </c>
      <c r="BA136" s="54">
        <v>1033.4812733639567</v>
      </c>
      <c r="BB136" s="54">
        <v>1033.5812733639568</v>
      </c>
      <c r="BX136" s="75" t="s">
        <v>178</v>
      </c>
      <c r="BY136" s="2" t="s">
        <v>13</v>
      </c>
      <c r="BZ136" s="3">
        <v>12891.418535783208</v>
      </c>
      <c r="CA136" s="3">
        <v>12899.418535783208</v>
      </c>
      <c r="CB136" s="3">
        <v>12977.608535783209</v>
      </c>
      <c r="CC136" s="3">
        <v>12985.608535783209</v>
      </c>
    </row>
    <row r="137" spans="49:81" ht="21.95" customHeight="1" x14ac:dyDescent="0.25">
      <c r="AW137" s="91" t="s">
        <v>179</v>
      </c>
      <c r="AX137" s="34" t="s">
        <v>13</v>
      </c>
      <c r="AY137" s="55">
        <v>12897.97</v>
      </c>
      <c r="AZ137" s="55">
        <v>12905.97</v>
      </c>
      <c r="BA137" s="55">
        <v>12984.16</v>
      </c>
      <c r="BB137" s="55">
        <v>12992.16</v>
      </c>
      <c r="BX137" s="75"/>
      <c r="BY137" s="2" t="s">
        <v>14</v>
      </c>
      <c r="BZ137" s="4">
        <v>1032.4038983639568</v>
      </c>
      <c r="CA137" s="4">
        <v>1032.5038983639568</v>
      </c>
      <c r="CB137" s="4">
        <v>1033.4812733639567</v>
      </c>
      <c r="CC137" s="4">
        <v>1033.5812733639568</v>
      </c>
    </row>
    <row r="138" spans="49:81" ht="21.95" customHeight="1" x14ac:dyDescent="0.25">
      <c r="AW138" s="91"/>
      <c r="AX138" s="34" t="s">
        <v>14</v>
      </c>
      <c r="AY138" s="54">
        <v>1032.7737916666667</v>
      </c>
      <c r="AZ138" s="54">
        <v>1032.8737916666666</v>
      </c>
      <c r="BA138" s="54">
        <v>1033.8511666666666</v>
      </c>
      <c r="BB138" s="54">
        <v>1033.9511666666667</v>
      </c>
      <c r="BX138" s="75" t="s">
        <v>179</v>
      </c>
      <c r="BY138" s="2" t="s">
        <v>13</v>
      </c>
      <c r="BZ138" s="3">
        <v>12897.97</v>
      </c>
      <c r="CA138" s="3">
        <v>12905.97</v>
      </c>
      <c r="CB138" s="3">
        <v>12984.16</v>
      </c>
      <c r="CC138" s="3">
        <v>12992.16</v>
      </c>
    </row>
    <row r="139" spans="49:81" ht="21.95" customHeight="1" x14ac:dyDescent="0.25">
      <c r="AW139" s="91" t="s">
        <v>180</v>
      </c>
      <c r="AX139" s="34" t="s">
        <v>13</v>
      </c>
      <c r="AY139" s="55">
        <v>12904.52146421679</v>
      </c>
      <c r="AZ139" s="55">
        <v>12912.52146421679</v>
      </c>
      <c r="BA139" s="55">
        <v>12990.711464216791</v>
      </c>
      <c r="BB139" s="55">
        <v>12998.711464216791</v>
      </c>
      <c r="BX139" s="75"/>
      <c r="BY139" s="2" t="s">
        <v>14</v>
      </c>
      <c r="BZ139" s="4">
        <v>1032.7737916666667</v>
      </c>
      <c r="CA139" s="4">
        <v>1032.8737916666666</v>
      </c>
      <c r="CB139" s="4">
        <v>1033.8511666666666</v>
      </c>
      <c r="CC139" s="4">
        <v>1033.9511666666667</v>
      </c>
    </row>
    <row r="140" spans="49:81" ht="21.95" customHeight="1" x14ac:dyDescent="0.25">
      <c r="AW140" s="91"/>
      <c r="AX140" s="34" t="s">
        <v>14</v>
      </c>
      <c r="AY140" s="54">
        <v>1032.5676849693766</v>
      </c>
      <c r="AZ140" s="54">
        <v>1032.6676849693765</v>
      </c>
      <c r="BA140" s="54">
        <v>1033.9674728637674</v>
      </c>
      <c r="BB140" s="54">
        <v>1034.0807651714599</v>
      </c>
      <c r="BX140" s="75" t="s">
        <v>180</v>
      </c>
      <c r="BY140" s="2" t="s">
        <v>13</v>
      </c>
      <c r="BZ140" s="3">
        <v>12904.52146421679</v>
      </c>
      <c r="CA140" s="3">
        <v>12912.52146421679</v>
      </c>
      <c r="CB140" s="3">
        <v>12990.711464216791</v>
      </c>
      <c r="CC140" s="3">
        <v>12998.711464216791</v>
      </c>
    </row>
    <row r="141" spans="49:81" ht="20.100000000000001" customHeight="1" x14ac:dyDescent="0.25">
      <c r="BX141" s="75"/>
      <c r="BY141" s="2" t="s">
        <v>14</v>
      </c>
      <c r="BZ141" s="4">
        <v>1032.5676849693766</v>
      </c>
      <c r="CA141" s="4">
        <v>1032.6676849693765</v>
      </c>
      <c r="CB141" s="4">
        <v>1033.9674728637674</v>
      </c>
      <c r="CC141" s="4">
        <v>1034.0807651714599</v>
      </c>
    </row>
  </sheetData>
  <mergeCells count="82">
    <mergeCell ref="AP81:AP82"/>
    <mergeCell ref="AQ81:AQ82"/>
    <mergeCell ref="AR81:AR82"/>
    <mergeCell ref="AW133:BB133"/>
    <mergeCell ref="BX136:BX137"/>
    <mergeCell ref="BG124:BW124"/>
    <mergeCell ref="BG126:BG127"/>
    <mergeCell ref="BG128:BG129"/>
    <mergeCell ref="BG130:BG131"/>
    <mergeCell ref="AW119:AW120"/>
    <mergeCell ref="AW121:AW122"/>
    <mergeCell ref="AT96:AT97"/>
    <mergeCell ref="BX138:BX139"/>
    <mergeCell ref="BX140:BX141"/>
    <mergeCell ref="BX134:CC134"/>
    <mergeCell ref="AW135:AW136"/>
    <mergeCell ref="AW137:AW138"/>
    <mergeCell ref="AW139:AW140"/>
    <mergeCell ref="Z56:Z57"/>
    <mergeCell ref="Y56:Y57"/>
    <mergeCell ref="AW115:BD115"/>
    <mergeCell ref="AW117:AW118"/>
    <mergeCell ref="X84:Z84"/>
    <mergeCell ref="AB84:AG84"/>
    <mergeCell ref="X73:AG73"/>
    <mergeCell ref="X56:X57"/>
    <mergeCell ref="X58:AG58"/>
    <mergeCell ref="AC56:AG56"/>
    <mergeCell ref="AB56:AB57"/>
    <mergeCell ref="AA56:AA57"/>
    <mergeCell ref="AS81:AS82"/>
    <mergeCell ref="AT81:AT82"/>
    <mergeCell ref="AI81:AL81"/>
    <mergeCell ref="AO81:AO82"/>
    <mergeCell ref="G57:I57"/>
    <mergeCell ref="J57:L57"/>
    <mergeCell ref="D56:L56"/>
    <mergeCell ref="B57:C57"/>
    <mergeCell ref="B44:B45"/>
    <mergeCell ref="D57:F57"/>
    <mergeCell ref="B2:R2"/>
    <mergeCell ref="B4:B5"/>
    <mergeCell ref="B6:B7"/>
    <mergeCell ref="B8:B9"/>
    <mergeCell ref="B10:B11"/>
    <mergeCell ref="B12:B13"/>
    <mergeCell ref="B14:B15"/>
    <mergeCell ref="B38:C38"/>
    <mergeCell ref="B39:C39"/>
    <mergeCell ref="B36:C36"/>
    <mergeCell ref="B37:C37"/>
    <mergeCell ref="B16:B17"/>
    <mergeCell ref="B18:B19"/>
    <mergeCell ref="B20:B21"/>
    <mergeCell ref="B22:B23"/>
    <mergeCell ref="B24:B25"/>
    <mergeCell ref="B32:C32"/>
    <mergeCell ref="B33:C33"/>
    <mergeCell ref="B34:C34"/>
    <mergeCell ref="B35:C35"/>
    <mergeCell ref="B43:M43"/>
    <mergeCell ref="D29:R29"/>
    <mergeCell ref="I30:M30"/>
    <mergeCell ref="N30:R30"/>
    <mergeCell ref="L46:M46"/>
    <mergeCell ref="J44:K44"/>
    <mergeCell ref="L44:M45"/>
    <mergeCell ref="C44:I44"/>
    <mergeCell ref="D30:H30"/>
    <mergeCell ref="B40:C40"/>
    <mergeCell ref="AM81:AN81"/>
    <mergeCell ref="AI96:AI97"/>
    <mergeCell ref="AJ96:AJ97"/>
    <mergeCell ref="AK96:AK97"/>
    <mergeCell ref="AL96:AL97"/>
    <mergeCell ref="AM96:AM97"/>
    <mergeCell ref="AN96:AN97"/>
    <mergeCell ref="AO96:AO97"/>
    <mergeCell ref="AP96:AP97"/>
    <mergeCell ref="AQ96:AQ97"/>
    <mergeCell ref="AR96:AR97"/>
    <mergeCell ref="AS96:AS97"/>
  </mergeCells>
  <phoneticPr fontId="1" type="noConversion"/>
  <conditionalFormatting sqref="Z75">
    <cfRule type="containsErrors" dxfId="0" priority="1" stopIfTrue="1">
      <formula>ISERROR(Z75)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</vt:lpstr>
      <vt:lpstr>Tables for Plans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Bryan Dietrich</dc:creator>
  <cp:lastModifiedBy>Dominic Bacho</cp:lastModifiedBy>
  <dcterms:created xsi:type="dcterms:W3CDTF">2024-07-23T15:55:34Z</dcterms:created>
  <dcterms:modified xsi:type="dcterms:W3CDTF">2025-06-05T19:06:19Z</dcterms:modified>
</cp:coreProperties>
</file>